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ialanalyst3\Desktop\Dhruvdesh Final after revision\"/>
    </mc:Choice>
  </mc:AlternateContent>
  <bookViews>
    <workbookView xWindow="-105" yWindow="-105" windowWidth="23250" windowHeight="12450" firstSheet="1" activeTab="6"/>
  </bookViews>
  <sheets>
    <sheet name="Cost" sheetId="2" r:id="rId1"/>
    <sheet name="Cost Break Up" sheetId="3" r:id="rId2"/>
    <sheet name="Working P &amp; M" sheetId="4" r:id="rId3"/>
    <sheet name="Working F &amp; F" sheetId="5" r:id="rId4"/>
    <sheet name="Working Civil" sheetId="6" r:id="rId5"/>
    <sheet name="interior work" sheetId="7" r:id="rId6"/>
    <sheet name="Sheet1" sheetId="8" r:id="rId7"/>
  </sheets>
  <definedNames>
    <definedName name="_xlnm.Print_Area" localSheetId="0">Cost!$A$1:$L$44</definedName>
    <definedName name="_xlnm.Print_Area" localSheetId="1">'Cost Break Up'!$A$1:$J$78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8" l="1"/>
  <c r="J5" i="4" l="1"/>
  <c r="F7" i="5" l="1"/>
  <c r="E12" i="7"/>
  <c r="F12" i="7" s="1"/>
  <c r="E11" i="7"/>
  <c r="F11" i="7" s="1"/>
  <c r="E10" i="7"/>
  <c r="E9" i="7"/>
  <c r="F9" i="7" s="1"/>
  <c r="E8" i="7"/>
  <c r="F8" i="7" s="1"/>
  <c r="E7" i="7"/>
  <c r="F7" i="7" s="1"/>
  <c r="E6" i="7"/>
  <c r="F6" i="7" s="1"/>
  <c r="E5" i="7"/>
  <c r="F5" i="7" s="1"/>
  <c r="B5" i="7"/>
  <c r="B6" i="7" s="1"/>
  <c r="B7" i="7" s="1"/>
  <c r="B8" i="7" s="1"/>
  <c r="B9" i="7" s="1"/>
  <c r="B10" i="7" s="1"/>
  <c r="B11" i="7" s="1"/>
  <c r="B12" i="7" s="1"/>
  <c r="E4" i="7"/>
  <c r="E13" i="7" s="1"/>
  <c r="F4" i="7" l="1"/>
  <c r="F13" i="7" s="1"/>
  <c r="F10" i="6" l="1"/>
  <c r="D9" i="6"/>
  <c r="F9" i="6" s="1"/>
  <c r="E8" i="6"/>
  <c r="D8" i="6"/>
  <c r="F7" i="6"/>
  <c r="D6" i="6"/>
  <c r="F6" i="6" s="1"/>
  <c r="D5" i="6"/>
  <c r="F5" i="6" s="1"/>
  <c r="F8" i="6" l="1"/>
  <c r="F11" i="6" s="1"/>
  <c r="F21" i="5" l="1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D7" i="5"/>
  <c r="G26" i="4"/>
  <c r="G25" i="4"/>
  <c r="G24" i="4"/>
  <c r="G23" i="4"/>
  <c r="F22" i="4"/>
  <c r="G22" i="4" s="1"/>
  <c r="G21" i="4"/>
  <c r="G20" i="4"/>
  <c r="G18" i="4"/>
  <c r="G17" i="4"/>
  <c r="G16" i="4"/>
  <c r="G15" i="4"/>
  <c r="G14" i="4"/>
  <c r="G13" i="4"/>
  <c r="G12" i="4"/>
  <c r="G11" i="4"/>
  <c r="G10" i="4"/>
  <c r="G9" i="4"/>
  <c r="G8" i="4"/>
  <c r="G6" i="4"/>
  <c r="G5" i="4"/>
  <c r="F22" i="5" l="1"/>
  <c r="G28" i="4"/>
  <c r="D81" i="3"/>
  <c r="C54" i="3" l="1"/>
  <c r="E54" i="3" s="1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47" i="3"/>
  <c r="E40" i="3"/>
  <c r="E39" i="3"/>
  <c r="E37" i="3"/>
  <c r="E35" i="3"/>
  <c r="E36" i="3"/>
  <c r="E34" i="3"/>
  <c r="E33" i="3"/>
  <c r="E32" i="3"/>
  <c r="E31" i="3"/>
  <c r="E28" i="3"/>
  <c r="E30" i="3"/>
  <c r="D14" i="3"/>
  <c r="E16" i="3"/>
  <c r="E46" i="3"/>
  <c r="E48" i="3"/>
  <c r="E45" i="3"/>
  <c r="E44" i="3"/>
  <c r="D44" i="3"/>
  <c r="E43" i="3"/>
  <c r="E42" i="3"/>
  <c r="E38" i="3"/>
  <c r="E27" i="3"/>
  <c r="E19" i="3"/>
  <c r="E15" i="3"/>
  <c r="C15" i="3"/>
  <c r="C14" i="3"/>
  <c r="E14" i="3" s="1"/>
  <c r="E13" i="3"/>
  <c r="C12" i="3" l="1"/>
  <c r="E12" i="3" s="1"/>
  <c r="C11" i="3" l="1"/>
  <c r="E11" i="3" s="1"/>
  <c r="C26" i="2"/>
  <c r="C35" i="2"/>
  <c r="E77" i="3"/>
  <c r="E69" i="3"/>
  <c r="E50" i="3"/>
  <c r="C38" i="2"/>
  <c r="E17" i="3" l="1"/>
  <c r="E21" i="3" s="1"/>
  <c r="E80" i="3" s="1"/>
  <c r="E82" i="3" s="1"/>
</calcChain>
</file>

<file path=xl/sharedStrings.xml><?xml version="1.0" encoding="utf-8"?>
<sst xmlns="http://schemas.openxmlformats.org/spreadsheetml/2006/main" count="318" uniqueCount="185">
  <si>
    <t xml:space="preserve">Application of  funds : </t>
  </si>
  <si>
    <t>Rs.in Lakhs</t>
  </si>
  <si>
    <t>Particulars</t>
  </si>
  <si>
    <t xml:space="preserve">Total </t>
  </si>
  <si>
    <t xml:space="preserve"> </t>
  </si>
  <si>
    <t>Equipments</t>
  </si>
  <si>
    <t>Furniture &amp; Fixtures</t>
  </si>
  <si>
    <t xml:space="preserve">Interest Capitalisation &amp; Other Soft cost </t>
  </si>
  <si>
    <t xml:space="preserve">TOTAL </t>
  </si>
  <si>
    <t>SOURCES OF FUNDS</t>
  </si>
  <si>
    <t xml:space="preserve">Term Loan </t>
  </si>
  <si>
    <t>Unsecured Loan</t>
  </si>
  <si>
    <t>Equity (Share Capital + Securities Premium)</t>
  </si>
  <si>
    <t>Project ADER</t>
  </si>
  <si>
    <t>Location</t>
  </si>
  <si>
    <t>Area ( In Sq Mtr )</t>
  </si>
  <si>
    <t xml:space="preserve">Whether owned or Leased </t>
  </si>
  <si>
    <t>Owned</t>
  </si>
  <si>
    <t xml:space="preserve"> 2. COST OF CONSTRUCTION</t>
  </si>
  <si>
    <t>S.No.</t>
  </si>
  <si>
    <t>Description of each building</t>
  </si>
  <si>
    <t xml:space="preserve">Area in sq ft </t>
  </si>
  <si>
    <t xml:space="preserve">Rate per sq ft </t>
  </si>
  <si>
    <t xml:space="preserve"> Estimated Cost </t>
  </si>
  <si>
    <t>Landscaping of Gardens &amp; Horticulture</t>
  </si>
  <si>
    <t>Swimming pool</t>
  </si>
  <si>
    <t>Internal paths</t>
  </si>
  <si>
    <t>Fencing and boundary wall</t>
  </si>
  <si>
    <t xml:space="preserve">Water Tanks </t>
  </si>
  <si>
    <t>Sub total</t>
  </si>
  <si>
    <t>Administrative Exp. during the construction Period</t>
  </si>
  <si>
    <t xml:space="preserve">Architect/Project Consultancy Fees </t>
  </si>
  <si>
    <t xml:space="preserve">Misc/ Contingency </t>
  </si>
  <si>
    <t>TOTAL</t>
  </si>
  <si>
    <t xml:space="preserve">Details of Equipments and Plant &amp; Machinery:                              </t>
  </si>
  <si>
    <t>S.No</t>
  </si>
  <si>
    <t>QTY</t>
  </si>
  <si>
    <t>Rate</t>
  </si>
  <si>
    <t xml:space="preserve">Estimated Cost </t>
  </si>
  <si>
    <t>Air Conditioner (100 for rooms &amp; 15 for public area)</t>
  </si>
  <si>
    <t>Fans</t>
  </si>
  <si>
    <t>Geysers</t>
  </si>
  <si>
    <t>LED TVS</t>
  </si>
  <si>
    <t xml:space="preserve">Mini Bars for the rooms </t>
  </si>
  <si>
    <t xml:space="preserve">Safes for the rooms </t>
  </si>
  <si>
    <t xml:space="preserve">Hair Dryers </t>
  </si>
  <si>
    <t xml:space="preserve">Electric Kettles for the rooms </t>
  </si>
  <si>
    <t xml:space="preserve">Front office euipment </t>
  </si>
  <si>
    <t>House keeping Equipment</t>
  </si>
  <si>
    <t>Fire fighting system</t>
  </si>
  <si>
    <t xml:space="preserve">Intercom and Wi Fi System </t>
  </si>
  <si>
    <t xml:space="preserve">Gardening Tools and Equipments </t>
  </si>
  <si>
    <t xml:space="preserve">Solar Water Heater </t>
  </si>
  <si>
    <t>CCTV &amp; Camera</t>
  </si>
  <si>
    <t>Electric connection including transformer</t>
  </si>
  <si>
    <t>DG set-850 KVA each</t>
  </si>
  <si>
    <t>STP plant &amp; connection + Water harvesting pipelines etc</t>
  </si>
  <si>
    <t>Kitchen Equipments</t>
  </si>
  <si>
    <t xml:space="preserve">Crockery &amp; Cutlery for Restaurant &amp; Bar </t>
  </si>
  <si>
    <t>Lift</t>
  </si>
  <si>
    <t xml:space="preserve">Miscellaneous </t>
  </si>
  <si>
    <t>Details of Furniture &amp; Furnishing [Rs. In lakhs]</t>
  </si>
  <si>
    <t>S. No.</t>
  </si>
  <si>
    <t>Description</t>
  </si>
  <si>
    <t>Qty</t>
  </si>
  <si>
    <t xml:space="preserve">Furniture </t>
  </si>
  <si>
    <t xml:space="preserve">Restaurant </t>
  </si>
  <si>
    <t xml:space="preserve">Banquet </t>
  </si>
  <si>
    <t>Bar</t>
  </si>
  <si>
    <t>Stores</t>
  </si>
  <si>
    <t>Kitchen</t>
  </si>
  <si>
    <t>Pantry</t>
  </si>
  <si>
    <t>Time Office</t>
  </si>
  <si>
    <t>Security Office</t>
  </si>
  <si>
    <t>Administration Office</t>
  </si>
  <si>
    <t>Laundry Room</t>
  </si>
  <si>
    <t>Staff Changing room</t>
  </si>
  <si>
    <t>Front office furniture</t>
  </si>
  <si>
    <t>Furniture of garden</t>
  </si>
  <si>
    <t xml:space="preserve">Misc. Furniture </t>
  </si>
  <si>
    <t>Total</t>
  </si>
  <si>
    <t xml:space="preserve"> Tie-up / Franchise Fees [ Rs. In Lakhs]</t>
  </si>
  <si>
    <t>Amount</t>
  </si>
  <si>
    <t xml:space="preserve">Initial Franchise fees payable to the Hotel Management Group </t>
  </si>
  <si>
    <t xml:space="preserve">Technical Service fees payable to the Hotel Management Group </t>
  </si>
  <si>
    <t xml:space="preserve">Preopening Advertisment &amp; Publicity Expenses </t>
  </si>
  <si>
    <t>Proposed Luxury Resort (Dhruvdesh Ventures LLP)</t>
  </si>
  <si>
    <t>TAJ HAMPI</t>
  </si>
  <si>
    <t>KAMLAPUR, HAMPI, KARNATAKA</t>
  </si>
  <si>
    <t xml:space="preserve">48400  Sq Mts </t>
  </si>
  <si>
    <t>Cost of Land including Registration &amp; Stamp duty (Rs. In lakhs)</t>
  </si>
  <si>
    <t>5 Crs</t>
  </si>
  <si>
    <r>
      <t>Civil Work -</t>
    </r>
    <r>
      <rPr>
        <sz val="11"/>
        <rFont val="Calibri"/>
        <family val="2"/>
        <scheme val="minor"/>
      </rPr>
      <t xml:space="preserve"> Hotel consisting of 90 rooms - with all related facilities as per area statement and cost estimate of architect attached</t>
    </r>
  </si>
  <si>
    <t>COST OF PROJECT OF HOTEL OF 90 ROOMS</t>
  </si>
  <si>
    <t>Interiors Decoration</t>
  </si>
  <si>
    <t>Land [owned] Since Investment  already done not taken here</t>
  </si>
  <si>
    <t>NA</t>
  </si>
  <si>
    <t>Computer Hardware &amp; Software</t>
  </si>
  <si>
    <t>Interest during construction (3 years)</t>
  </si>
  <si>
    <t>Building including Landscapes</t>
  </si>
  <si>
    <t>Consultancy &amp; Others</t>
  </si>
  <si>
    <t>Contingencies</t>
  </si>
  <si>
    <t>Remarks</t>
  </si>
  <si>
    <t xml:space="preserve">seems  to be in line </t>
  </si>
  <si>
    <t>Remark</t>
  </si>
  <si>
    <t xml:space="preserve">Seems to be in line as per market rates. </t>
  </si>
  <si>
    <t xml:space="preserve">Seems to be in higher as per market rates. </t>
  </si>
  <si>
    <t>No information provided</t>
  </si>
  <si>
    <t xml:space="preserve">Seems to be in Higher as per market rates. </t>
  </si>
  <si>
    <t>No</t>
  </si>
  <si>
    <t>Item</t>
  </si>
  <si>
    <t>Amount for Mockup Room</t>
  </si>
  <si>
    <t>Amount for Remaining Guest Room</t>
  </si>
  <si>
    <t>1 Bulk Room with Existing Design of Standard Room</t>
  </si>
  <si>
    <t>74 Rooms</t>
  </si>
  <si>
    <t>Room Interior Finishes</t>
  </si>
  <si>
    <t>Toilet Interior Finishes</t>
  </si>
  <si>
    <t>Rug</t>
  </si>
  <si>
    <t>Decorative Lights</t>
  </si>
  <si>
    <t>Soft Furnishing</t>
  </si>
  <si>
    <t>Furniture (Blueloft)</t>
  </si>
  <si>
    <t>CP &amp; Sanitary Fittings (Kohler)</t>
  </si>
  <si>
    <t>Artwork</t>
  </si>
  <si>
    <t>Signage</t>
  </si>
  <si>
    <t>Amount with GST</t>
  </si>
  <si>
    <t>xxxxxxxx                                                                                                                                                          F27:G27</t>
  </si>
  <si>
    <t xml:space="preserve">Seems to be in line  </t>
  </si>
  <si>
    <t>FACILITY PLANNER</t>
  </si>
  <si>
    <t>Organisation/Address</t>
  </si>
  <si>
    <t>Contact Person</t>
  </si>
  <si>
    <t>Contact Details</t>
  </si>
  <si>
    <t>DMA</t>
  </si>
  <si>
    <t>314, Sai Avenue, Chandra Park, Dwarka, Sector 15, New Delhi, Delhi 110078</t>
  </si>
  <si>
    <t>Madhu Chauhan</t>
  </si>
  <si>
    <t>M: +91 9811609918</t>
  </si>
  <si>
    <t>Caterdesign Consultants LLP</t>
  </si>
  <si>
    <t>10F, Gopala Tower</t>
  </si>
  <si>
    <t>25, Rajendra Place</t>
  </si>
  <si>
    <t>New Delhi -110008</t>
  </si>
  <si>
    <t>India</t>
  </si>
  <si>
    <t>Saurabh Sethi</t>
  </si>
  <si>
    <t>Principal Consultant &amp; Partner</t>
  </si>
  <si>
    <t>Phone:+91-11-45061766</t>
  </si>
  <si>
    <t>Hand Phone:+91- 9811270053</t>
  </si>
  <si>
    <t>E-mail: saurabh@caterdesign.in</t>
  </si>
  <si>
    <t>FSD</t>
  </si>
  <si>
    <t>Food Service Design India</t>
  </si>
  <si>
    <t>Paras Sehgal</t>
  </si>
  <si>
    <t>M: +91 9999570030</t>
  </si>
  <si>
    <t>+91 9717288853</t>
  </si>
  <si>
    <t>E-mail: Paras.sehgal@fsdindia.com</t>
  </si>
  <si>
    <t>LANDSCAPE CONSULTANTS</t>
  </si>
  <si>
    <t>Vanam Landscape Designs</t>
  </si>
  <si>
    <t>Tony Joseph</t>
  </si>
  <si>
    <t>M: +91 9995878500</t>
  </si>
  <si>
    <t>ROHA Landscapes</t>
  </si>
  <si>
    <t>Aditya Advani</t>
  </si>
  <si>
    <t>Phone:+91-11-4165 0777</t>
  </si>
  <si>
    <t>E-mail: aditya@roha.net.in</t>
  </si>
  <si>
    <t>Hazel Earth Landscape Architecture</t>
  </si>
  <si>
    <t>Shree Naik</t>
  </si>
  <si>
    <t>M: +91 98102 91339</t>
  </si>
  <si>
    <t>E-mail: shree@hazelearth.com</t>
  </si>
  <si>
    <t>Saa Synergies Landscape Designer</t>
  </si>
  <si>
    <t>Shishir</t>
  </si>
  <si>
    <t>M: +91 98983 00392</t>
  </si>
  <si>
    <t>E-mail: saadesign@gmail.com</t>
  </si>
  <si>
    <t>IT</t>
  </si>
  <si>
    <t xml:space="preserve">Techno consultant , Delhi </t>
  </si>
  <si>
    <t>Sanjay Agrawal</t>
  </si>
  <si>
    <t>sanjay@technoconsultants.asia</t>
  </si>
  <si>
    <t>www.technoconsultants.asia</t>
  </si>
  <si>
    <t xml:space="preserve">Ask Consultants Delhi </t>
  </si>
  <si>
    <t>Sangya Gupta , CEO 91 98 183 99 171</t>
  </si>
  <si>
    <t>]sangya@askconsultantsindia.com&gt;</t>
  </si>
  <si>
    <t xml:space="preserve">www.askconsultantsindia.com </t>
  </si>
  <si>
    <t>LIGHTING CONSULTANTS</t>
  </si>
  <si>
    <t>Tungsten Studio</t>
  </si>
  <si>
    <t xml:space="preserve">Sai Tallapragada </t>
  </si>
  <si>
    <t>M: +91 8588066121</t>
  </si>
  <si>
    <t>sai@tungstensld.com</t>
  </si>
  <si>
    <t>The Ministry Of Light</t>
  </si>
  <si>
    <t>Praveen Thampi - (Creative Director)</t>
  </si>
  <si>
    <r>
      <t xml:space="preserve">Phone:+91 </t>
    </r>
    <r>
      <rPr>
        <sz val="11"/>
        <color theme="1"/>
        <rFont val="Calibri"/>
        <family val="2"/>
      </rPr>
      <t>9820332694</t>
    </r>
  </si>
  <si>
    <t xml:space="preserve">Praveen.thampi@illumania.com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</si>
</sst>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2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1F497D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215967"/>
        <bgColor indexed="64"/>
      </patternFill>
    </fill>
    <fill>
      <patternFill patternType="solid">
        <fgColor rgb="FFDDD9C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</cellStyleXfs>
  <cellXfs count="203">
    <xf numFmtId="0" fontId="0" fillId="0" borderId="0" xfId="0"/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/>
    <xf numFmtId="0" fontId="5" fillId="0" borderId="2" xfId="1" applyFont="1" applyBorder="1" applyAlignment="1">
      <alignment horizontal="center"/>
    </xf>
    <xf numFmtId="0" fontId="1" fillId="3" borderId="2" xfId="1" applyFont="1" applyFill="1" applyBorder="1"/>
    <xf numFmtId="0" fontId="2" fillId="3" borderId="3" xfId="1" applyFont="1" applyFill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4" xfId="1" applyFont="1" applyBorder="1"/>
    <xf numFmtId="0" fontId="5" fillId="0" borderId="5" xfId="1" applyFont="1" applyBorder="1"/>
    <xf numFmtId="0" fontId="5" fillId="0" borderId="3" xfId="1" applyFont="1" applyBorder="1" applyAlignment="1">
      <alignment horizontal="center"/>
    </xf>
    <xf numFmtId="0" fontId="5" fillId="0" borderId="3" xfId="1" applyFont="1" applyBorder="1"/>
    <xf numFmtId="2" fontId="5" fillId="0" borderId="3" xfId="1" applyNumberFormat="1" applyFont="1" applyBorder="1" applyAlignment="1">
      <alignment horizontal="right"/>
    </xf>
    <xf numFmtId="2" fontId="5" fillId="0" borderId="3" xfId="1" applyNumberFormat="1" applyFont="1" applyBorder="1"/>
    <xf numFmtId="2" fontId="5" fillId="0" borderId="0" xfId="1" applyNumberFormat="1" applyFont="1"/>
    <xf numFmtId="2" fontId="5" fillId="0" borderId="5" xfId="1" applyNumberFormat="1" applyFont="1" applyBorder="1"/>
    <xf numFmtId="0" fontId="4" fillId="0" borderId="2" xfId="1" applyFont="1" applyBorder="1"/>
    <xf numFmtId="0" fontId="4" fillId="4" borderId="2" xfId="1" applyFont="1" applyFill="1" applyBorder="1"/>
    <xf numFmtId="2" fontId="4" fillId="4" borderId="3" xfId="1" applyNumberFormat="1" applyFont="1" applyFill="1" applyBorder="1"/>
    <xf numFmtId="0" fontId="6" fillId="0" borderId="0" xfId="1" applyFont="1"/>
    <xf numFmtId="0" fontId="7" fillId="3" borderId="0" xfId="1" applyFont="1" applyFill="1"/>
    <xf numFmtId="0" fontId="2" fillId="3" borderId="5" xfId="1" applyFont="1" applyFill="1" applyBorder="1" applyAlignment="1">
      <alignment horizontal="center"/>
    </xf>
    <xf numFmtId="1" fontId="5" fillId="0" borderId="0" xfId="1" applyNumberFormat="1" applyFont="1"/>
    <xf numFmtId="0" fontId="4" fillId="0" borderId="3" xfId="1" applyFont="1" applyBorder="1"/>
    <xf numFmtId="0" fontId="4" fillId="4" borderId="6" xfId="1" applyFont="1" applyFill="1" applyBorder="1"/>
    <xf numFmtId="2" fontId="4" fillId="0" borderId="0" xfId="1" applyNumberFormat="1" applyFont="1"/>
    <xf numFmtId="0" fontId="4" fillId="0" borderId="0" xfId="1" applyFont="1" applyAlignment="1">
      <alignment horizontal="left" wrapText="1"/>
    </xf>
    <xf numFmtId="2" fontId="4" fillId="0" borderId="0" xfId="1" applyNumberFormat="1" applyFont="1" applyAlignment="1">
      <alignment horizontal="right" wrapText="1"/>
    </xf>
    <xf numFmtId="0" fontId="9" fillId="0" borderId="0" xfId="2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2" fillId="3" borderId="0" xfId="1" applyFont="1" applyFill="1" applyAlignment="1">
      <alignment horizontal="right"/>
    </xf>
    <xf numFmtId="0" fontId="2" fillId="3" borderId="0" xfId="1" applyFont="1" applyFill="1"/>
    <xf numFmtId="0" fontId="5" fillId="0" borderId="3" xfId="1" applyFont="1" applyBorder="1" applyAlignment="1">
      <alignment horizontal="center" vertical="top" wrapText="1"/>
    </xf>
    <xf numFmtId="0" fontId="4" fillId="0" borderId="3" xfId="1" applyFont="1" applyBorder="1" applyAlignment="1">
      <alignment vertical="top" wrapText="1"/>
    </xf>
    <xf numFmtId="0" fontId="5" fillId="0" borderId="7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 wrapText="1"/>
    </xf>
    <xf numFmtId="2" fontId="4" fillId="0" borderId="0" xfId="1" applyNumberFormat="1" applyFont="1" applyAlignment="1">
      <alignment horizontal="right"/>
    </xf>
    <xf numFmtId="0" fontId="4" fillId="4" borderId="3" xfId="1" applyFont="1" applyFill="1" applyBorder="1" applyAlignment="1">
      <alignment vertical="top" wrapText="1"/>
    </xf>
    <xf numFmtId="0" fontId="4" fillId="4" borderId="3" xfId="1" applyFont="1" applyFill="1" applyBorder="1" applyAlignment="1">
      <alignment horizontal="center" vertical="top" wrapText="1"/>
    </xf>
    <xf numFmtId="0" fontId="4" fillId="0" borderId="9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vertical="top" wrapText="1"/>
    </xf>
    <xf numFmtId="0" fontId="5" fillId="0" borderId="3" xfId="1" applyFont="1" applyBorder="1" applyAlignment="1">
      <alignment horizontal="center" vertical="top"/>
    </xf>
    <xf numFmtId="0" fontId="5" fillId="0" borderId="11" xfId="1" applyFont="1" applyBorder="1" applyAlignment="1">
      <alignment vertical="top" wrapText="1"/>
    </xf>
    <xf numFmtId="0" fontId="5" fillId="0" borderId="11" xfId="1" applyFont="1" applyBorder="1" applyAlignment="1">
      <alignment horizontal="left"/>
    </xf>
    <xf numFmtId="3" fontId="5" fillId="0" borderId="12" xfId="1" applyNumberFormat="1" applyFont="1" applyBorder="1" applyAlignment="1">
      <alignment horizontal="center" vertical="top"/>
    </xf>
    <xf numFmtId="0" fontId="5" fillId="0" borderId="2" xfId="1" applyFont="1" applyBorder="1" applyAlignment="1">
      <alignment horizontal="left"/>
    </xf>
    <xf numFmtId="3" fontId="5" fillId="0" borderId="8" xfId="1" applyNumberFormat="1" applyFont="1" applyBorder="1" applyAlignment="1">
      <alignment horizontal="center" vertical="top"/>
    </xf>
    <xf numFmtId="0" fontId="5" fillId="0" borderId="2" xfId="1" applyFont="1" applyBorder="1"/>
    <xf numFmtId="0" fontId="4" fillId="4" borderId="3" xfId="1" applyFont="1" applyFill="1" applyBorder="1" applyAlignment="1">
      <alignment horizontal="left" vertical="top" wrapText="1"/>
    </xf>
    <xf numFmtId="0" fontId="5" fillId="0" borderId="0" xfId="1" applyFont="1" applyAlignment="1">
      <alignment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vertical="top" wrapText="1"/>
    </xf>
    <xf numFmtId="0" fontId="5" fillId="0" borderId="13" xfId="1" applyFont="1" applyBorder="1" applyAlignment="1">
      <alignment wrapText="1"/>
    </xf>
    <xf numFmtId="0" fontId="5" fillId="0" borderId="3" xfId="1" applyFont="1" applyBorder="1" applyAlignment="1">
      <alignment horizontal="center" wrapText="1"/>
    </xf>
    <xf numFmtId="0" fontId="5" fillId="0" borderId="3" xfId="1" applyFont="1" applyBorder="1" applyAlignment="1">
      <alignment wrapText="1"/>
    </xf>
    <xf numFmtId="0" fontId="4" fillId="6" borderId="3" xfId="1" applyFont="1" applyFill="1" applyBorder="1" applyAlignment="1">
      <alignment vertical="top" wrapText="1"/>
    </xf>
    <xf numFmtId="0" fontId="5" fillId="0" borderId="6" xfId="1" applyFont="1" applyBorder="1"/>
    <xf numFmtId="0" fontId="4" fillId="0" borderId="6" xfId="1" applyFont="1" applyBorder="1" applyAlignment="1">
      <alignment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right" vertical="top" wrapText="1"/>
    </xf>
    <xf numFmtId="2" fontId="4" fillId="0" borderId="6" xfId="1" applyNumberFormat="1" applyFont="1" applyBorder="1" applyAlignment="1">
      <alignment horizontal="right" vertical="top" wrapText="1"/>
    </xf>
    <xf numFmtId="0" fontId="5" fillId="0" borderId="3" xfId="1" applyFont="1" applyBorder="1" applyAlignment="1">
      <alignment horizontal="justify"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wrapText="1"/>
    </xf>
    <xf numFmtId="0" fontId="5" fillId="0" borderId="7" xfId="1" applyFont="1" applyBorder="1" applyAlignment="1">
      <alignment wrapText="1"/>
    </xf>
    <xf numFmtId="0" fontId="5" fillId="0" borderId="7" xfId="1" applyFont="1" applyBorder="1" applyAlignment="1">
      <alignment horizontal="center" wrapText="1"/>
    </xf>
    <xf numFmtId="0" fontId="5" fillId="0" borderId="7" xfId="1" applyFont="1" applyBorder="1" applyAlignment="1">
      <alignment horizontal="center" vertical="center" wrapText="1"/>
    </xf>
    <xf numFmtId="0" fontId="4" fillId="4" borderId="3" xfId="1" applyFont="1" applyFill="1" applyBorder="1" applyAlignment="1">
      <alignment horizontal="justify" vertical="center" wrapText="1"/>
    </xf>
    <xf numFmtId="0" fontId="5" fillId="0" borderId="1" xfId="1" applyFont="1" applyBorder="1"/>
    <xf numFmtId="0" fontId="4" fillId="0" borderId="1" xfId="1" applyFont="1" applyBorder="1" applyAlignment="1">
      <alignment horizontal="justify" vertical="center" wrapText="1"/>
    </xf>
    <xf numFmtId="2" fontId="4" fillId="0" borderId="1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8" xfId="1" applyFont="1" applyBorder="1"/>
    <xf numFmtId="0" fontId="9" fillId="0" borderId="14" xfId="2" applyFont="1" applyBorder="1" applyAlignment="1"/>
    <xf numFmtId="0" fontId="5" fillId="0" borderId="0" xfId="1" applyFont="1" applyAlignment="1">
      <alignment horizontal="right"/>
    </xf>
    <xf numFmtId="14" fontId="4" fillId="0" borderId="0" xfId="1" applyNumberFormat="1" applyFont="1"/>
    <xf numFmtId="3" fontId="5" fillId="0" borderId="10" xfId="1" applyNumberFormat="1" applyFont="1" applyBorder="1" applyAlignment="1">
      <alignment horizontal="center" vertical="center" wrapText="1"/>
    </xf>
    <xf numFmtId="3" fontId="5" fillId="0" borderId="3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/>
    </xf>
    <xf numFmtId="1" fontId="4" fillId="6" borderId="3" xfId="1" applyNumberFormat="1" applyFont="1" applyFill="1" applyBorder="1" applyAlignment="1">
      <alignment horizontal="center" vertical="center" wrapText="1"/>
    </xf>
    <xf numFmtId="1" fontId="4" fillId="6" borderId="3" xfId="1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vertical="center"/>
    </xf>
    <xf numFmtId="2" fontId="5" fillId="0" borderId="0" xfId="1" applyNumberFormat="1" applyFont="1" applyAlignment="1">
      <alignment vertical="center"/>
    </xf>
    <xf numFmtId="1" fontId="5" fillId="0" borderId="0" xfId="1" applyNumberFormat="1" applyFont="1" applyAlignment="1">
      <alignment vertical="center"/>
    </xf>
    <xf numFmtId="164" fontId="5" fillId="0" borderId="3" xfId="3" applyNumberFormat="1" applyFont="1" applyBorder="1" applyAlignment="1">
      <alignment horizontal="right" vertical="center" wrapText="1"/>
    </xf>
    <xf numFmtId="164" fontId="4" fillId="4" borderId="8" xfId="3" applyNumberFormat="1" applyFont="1" applyFill="1" applyBorder="1" applyAlignment="1">
      <alignment horizontal="right" vertical="top" wrapText="1"/>
    </xf>
    <xf numFmtId="164" fontId="5" fillId="0" borderId="3" xfId="3" applyNumberFormat="1" applyFont="1" applyBorder="1" applyAlignment="1">
      <alignment horizontal="right" vertical="top" wrapText="1"/>
    </xf>
    <xf numFmtId="164" fontId="4" fillId="0" borderId="0" xfId="3" applyNumberFormat="1" applyFont="1" applyAlignment="1">
      <alignment vertical="top" wrapText="1"/>
    </xf>
    <xf numFmtId="164" fontId="2" fillId="3" borderId="0" xfId="3" applyNumberFormat="1" applyFont="1" applyFill="1"/>
    <xf numFmtId="164" fontId="5" fillId="0" borderId="3" xfId="3" applyNumberFormat="1" applyFont="1" applyBorder="1" applyAlignment="1">
      <alignment vertical="center"/>
    </xf>
    <xf numFmtId="164" fontId="4" fillId="6" borderId="3" xfId="3" applyNumberFormat="1" applyFont="1" applyFill="1" applyBorder="1" applyAlignment="1">
      <alignment horizontal="right" vertical="center" wrapText="1"/>
    </xf>
    <xf numFmtId="164" fontId="4" fillId="4" borderId="3" xfId="3" applyNumberFormat="1" applyFont="1" applyFill="1" applyBorder="1" applyAlignment="1">
      <alignment horizontal="right" vertical="center" wrapText="1"/>
    </xf>
    <xf numFmtId="164" fontId="5" fillId="0" borderId="8" xfId="3" applyNumberFormat="1" applyFont="1" applyBorder="1" applyAlignment="1">
      <alignment horizontal="right" vertical="center"/>
    </xf>
    <xf numFmtId="164" fontId="5" fillId="0" borderId="8" xfId="3" applyNumberFormat="1" applyFont="1" applyBorder="1" applyAlignment="1">
      <alignment horizontal="right" vertical="top"/>
    </xf>
    <xf numFmtId="164" fontId="4" fillId="4" borderId="8" xfId="3" applyNumberFormat="1" applyFont="1" applyFill="1" applyBorder="1" applyAlignment="1">
      <alignment horizontal="right" vertical="top"/>
    </xf>
    <xf numFmtId="164" fontId="5" fillId="0" borderId="0" xfId="3" applyNumberFormat="1" applyFont="1" applyAlignment="1">
      <alignment horizontal="right"/>
    </xf>
    <xf numFmtId="164" fontId="4" fillId="0" borderId="0" xfId="3" applyNumberFormat="1" applyFont="1" applyFill="1"/>
    <xf numFmtId="0" fontId="4" fillId="0" borderId="0" xfId="1" applyFont="1" applyAlignment="1">
      <alignment horizontal="right"/>
    </xf>
    <xf numFmtId="0" fontId="12" fillId="7" borderId="3" xfId="4" applyFont="1" applyFill="1" applyBorder="1" applyAlignment="1">
      <alignment horizontal="center"/>
    </xf>
    <xf numFmtId="0" fontId="0" fillId="0" borderId="3" xfId="0" applyBorder="1"/>
    <xf numFmtId="164" fontId="4" fillId="4" borderId="3" xfId="3" applyNumberFormat="1" applyFont="1" applyFill="1" applyBorder="1" applyAlignment="1">
      <alignment vertical="top" wrapText="1"/>
    </xf>
    <xf numFmtId="164" fontId="5" fillId="0" borderId="8" xfId="3" applyNumberFormat="1" applyFont="1" applyBorder="1" applyAlignment="1">
      <alignment horizontal="center" vertical="center"/>
    </xf>
    <xf numFmtId="164" fontId="5" fillId="0" borderId="3" xfId="3" applyNumberFormat="1" applyFont="1" applyBorder="1" applyAlignment="1">
      <alignment horizontal="center" vertical="center" wrapText="1"/>
    </xf>
    <xf numFmtId="164" fontId="5" fillId="0" borderId="3" xfId="3" applyNumberFormat="1" applyFont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top" wrapText="1"/>
    </xf>
    <xf numFmtId="0" fontId="5" fillId="5" borderId="3" xfId="1" applyFont="1" applyFill="1" applyBorder="1" applyAlignment="1">
      <alignment horizontal="center" vertical="top" wrapText="1"/>
    </xf>
    <xf numFmtId="0" fontId="5" fillId="5" borderId="3" xfId="1" applyFont="1" applyFill="1" applyBorder="1" applyAlignment="1">
      <alignment vertical="top" wrapText="1"/>
    </xf>
    <xf numFmtId="1" fontId="5" fillId="5" borderId="8" xfId="1" applyNumberFormat="1" applyFont="1" applyFill="1" applyBorder="1" applyAlignment="1">
      <alignment horizontal="center" vertical="center" wrapText="1"/>
    </xf>
    <xf numFmtId="1" fontId="5" fillId="5" borderId="8" xfId="1" applyNumberFormat="1" applyFont="1" applyFill="1" applyBorder="1" applyAlignment="1">
      <alignment horizontal="center" vertical="center"/>
    </xf>
    <xf numFmtId="164" fontId="5" fillId="5" borderId="3" xfId="3" applyNumberFormat="1" applyFont="1" applyFill="1" applyBorder="1" applyAlignment="1">
      <alignment horizontal="right" vertical="center" wrapText="1"/>
    </xf>
    <xf numFmtId="0" fontId="5" fillId="5" borderId="3" xfId="1" applyFont="1" applyFill="1" applyBorder="1" applyAlignment="1">
      <alignment wrapText="1"/>
    </xf>
    <xf numFmtId="1" fontId="5" fillId="5" borderId="3" xfId="1" applyNumberFormat="1" applyFont="1" applyFill="1" applyBorder="1" applyAlignment="1">
      <alignment horizontal="center" vertical="center" wrapText="1"/>
    </xf>
    <xf numFmtId="164" fontId="5" fillId="5" borderId="3" xfId="3" applyNumberFormat="1" applyFont="1" applyFill="1" applyBorder="1" applyAlignment="1">
      <alignment vertical="center"/>
    </xf>
    <xf numFmtId="0" fontId="5" fillId="5" borderId="3" xfId="1" applyFont="1" applyFill="1" applyBorder="1"/>
    <xf numFmtId="1" fontId="5" fillId="5" borderId="3" xfId="1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vertical="center"/>
    </xf>
    <xf numFmtId="0" fontId="12" fillId="7" borderId="3" xfId="4" applyFont="1" applyFill="1" applyBorder="1" applyAlignment="1">
      <alignment horizontal="center" vertical="center"/>
    </xf>
    <xf numFmtId="164" fontId="5" fillId="0" borderId="0" xfId="3" applyNumberFormat="1" applyFont="1" applyAlignment="1">
      <alignment vertical="center"/>
    </xf>
    <xf numFmtId="164" fontId="0" fillId="0" borderId="3" xfId="3" applyNumberFormat="1" applyFont="1" applyBorder="1"/>
    <xf numFmtId="0" fontId="13" fillId="7" borderId="3" xfId="4" applyFont="1" applyFill="1" applyBorder="1" applyAlignment="1">
      <alignment horizontal="center" vertical="center"/>
    </xf>
    <xf numFmtId="43" fontId="0" fillId="0" borderId="0" xfId="0" applyNumberFormat="1"/>
    <xf numFmtId="0" fontId="0" fillId="0" borderId="3" xfId="0" applyBorder="1" applyAlignment="1">
      <alignment horizontal="center" vertical="center"/>
    </xf>
    <xf numFmtId="164" fontId="0" fillId="0" borderId="0" xfId="0" applyNumberFormat="1"/>
    <xf numFmtId="0" fontId="9" fillId="0" borderId="0" xfId="2" applyFont="1" applyAlignment="1">
      <alignment horizontal="right"/>
    </xf>
    <xf numFmtId="0" fontId="4" fillId="2" borderId="0" xfId="1" applyFont="1" applyFill="1" applyAlignment="1">
      <alignment horizontal="center"/>
    </xf>
    <xf numFmtId="0" fontId="5" fillId="5" borderId="0" xfId="1" applyFont="1" applyFill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2" xfId="1" applyFont="1" applyBorder="1" applyAlignment="1">
      <alignment horizontal="right" vertical="top" wrapText="1"/>
    </xf>
    <xf numFmtId="0" fontId="5" fillId="0" borderId="6" xfId="1" applyFont="1" applyBorder="1" applyAlignment="1">
      <alignment horizontal="right" vertical="top" wrapText="1"/>
    </xf>
    <xf numFmtId="0" fontId="5" fillId="0" borderId="8" xfId="1" applyFont="1" applyBorder="1" applyAlignment="1">
      <alignment horizontal="right" vertical="top" wrapText="1"/>
    </xf>
    <xf numFmtId="0" fontId="5" fillId="5" borderId="0" xfId="1" applyFont="1" applyFill="1" applyAlignment="1">
      <alignment horizontal="center" wrapText="1"/>
    </xf>
    <xf numFmtId="0" fontId="1" fillId="3" borderId="0" xfId="1" applyFont="1" applyFill="1" applyAlignment="1">
      <alignment horizontal="left" vertical="center"/>
    </xf>
    <xf numFmtId="0" fontId="5" fillId="5" borderId="3" xfId="1" applyFont="1" applyFill="1" applyBorder="1" applyAlignment="1">
      <alignment horizontal="left" vertical="top" wrapText="1"/>
    </xf>
    <xf numFmtId="2" fontId="5" fillId="5" borderId="2" xfId="1" applyNumberFormat="1" applyFont="1" applyFill="1" applyBorder="1" applyAlignment="1">
      <alignment horizontal="left" vertical="top" wrapText="1"/>
    </xf>
    <xf numFmtId="2" fontId="5" fillId="5" borderId="6" xfId="1" applyNumberFormat="1" applyFont="1" applyFill="1" applyBorder="1" applyAlignment="1">
      <alignment horizontal="left" vertical="top" wrapText="1"/>
    </xf>
    <xf numFmtId="2" fontId="5" fillId="5" borderId="8" xfId="1" applyNumberFormat="1" applyFont="1" applyFill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8" xfId="1" applyFont="1" applyBorder="1" applyAlignment="1">
      <alignment horizontal="left" vertical="top" wrapText="1"/>
    </xf>
    <xf numFmtId="0" fontId="1" fillId="3" borderId="1" xfId="1" applyFont="1" applyFill="1" applyBorder="1" applyAlignment="1">
      <alignment horizontal="left" vertical="top" wrapText="1"/>
    </xf>
    <xf numFmtId="0" fontId="4" fillId="4" borderId="2" xfId="1" applyFont="1" applyFill="1" applyBorder="1" applyAlignment="1">
      <alignment horizontal="center"/>
    </xf>
    <xf numFmtId="0" fontId="4" fillId="4" borderId="6" xfId="1" applyFont="1" applyFill="1" applyBorder="1" applyAlignment="1">
      <alignment horizontal="center"/>
    </xf>
    <xf numFmtId="0" fontId="4" fillId="4" borderId="8" xfId="1" applyFont="1" applyFill="1" applyBorder="1" applyAlignment="1">
      <alignment horizontal="center"/>
    </xf>
    <xf numFmtId="0" fontId="1" fillId="3" borderId="1" xfId="1" applyFont="1" applyFill="1" applyBorder="1" applyAlignment="1">
      <alignment horizontal="left"/>
    </xf>
    <xf numFmtId="0" fontId="4" fillId="4" borderId="3" xfId="1" applyFont="1" applyFill="1" applyBorder="1" applyAlignment="1">
      <alignment horizontal="justify" vertical="top" wrapText="1"/>
    </xf>
    <xf numFmtId="0" fontId="4" fillId="4" borderId="3" xfId="1" applyFont="1" applyFill="1" applyBorder="1" applyAlignment="1">
      <alignment vertical="top" wrapText="1"/>
    </xf>
    <xf numFmtId="0" fontId="4" fillId="4" borderId="3" xfId="1" applyFont="1" applyFill="1" applyBorder="1" applyAlignment="1">
      <alignment horizontal="center" vertical="top" wrapText="1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4" fillId="4" borderId="2" xfId="1" applyFont="1" applyFill="1" applyBorder="1" applyAlignment="1">
      <alignment horizontal="center" vertical="top"/>
    </xf>
    <xf numFmtId="0" fontId="4" fillId="4" borderId="6" xfId="1" applyFont="1" applyFill="1" applyBorder="1" applyAlignment="1">
      <alignment horizontal="center" vertical="top"/>
    </xf>
    <xf numFmtId="0" fontId="4" fillId="4" borderId="8" xfId="1" applyFont="1" applyFill="1" applyBorder="1" applyAlignment="1">
      <alignment horizontal="center" vertical="top"/>
    </xf>
    <xf numFmtId="164" fontId="4" fillId="4" borderId="3" xfId="3" applyNumberFormat="1" applyFont="1" applyFill="1" applyBorder="1" applyAlignment="1">
      <alignment horizontal="center" vertical="top" wrapText="1"/>
    </xf>
    <xf numFmtId="0" fontId="1" fillId="3" borderId="6" xfId="1" applyFont="1" applyFill="1" applyBorder="1" applyAlignment="1">
      <alignment horizontal="left"/>
    </xf>
    <xf numFmtId="0" fontId="5" fillId="0" borderId="2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4" fillId="4" borderId="2" xfId="1" applyFont="1" applyFill="1" applyBorder="1" applyAlignment="1">
      <alignment horizontal="center" vertical="top" wrapText="1"/>
    </xf>
    <xf numFmtId="0" fontId="4" fillId="4" borderId="6" xfId="1" applyFont="1" applyFill="1" applyBorder="1" applyAlignment="1">
      <alignment horizontal="center" vertical="top" wrapText="1"/>
    </xf>
    <xf numFmtId="0" fontId="4" fillId="4" borderId="8" xfId="1" applyFont="1" applyFill="1" applyBorder="1" applyAlignment="1">
      <alignment horizontal="center" vertical="top" wrapText="1"/>
    </xf>
    <xf numFmtId="164" fontId="4" fillId="4" borderId="6" xfId="3" applyNumberFormat="1" applyFont="1" applyFill="1" applyBorder="1" applyAlignment="1">
      <alignment horizontal="center" vertical="top" wrapText="1"/>
    </xf>
    <xf numFmtId="164" fontId="4" fillId="4" borderId="8" xfId="3" applyNumberFormat="1" applyFont="1" applyFill="1" applyBorder="1" applyAlignment="1">
      <alignment horizontal="center" vertical="top" wrapText="1"/>
    </xf>
    <xf numFmtId="0" fontId="17" fillId="8" borderId="15" xfId="0" applyFont="1" applyFill="1" applyBorder="1" applyAlignment="1">
      <alignment vertical="center"/>
    </xf>
    <xf numFmtId="0" fontId="15" fillId="8" borderId="16" xfId="0" applyFont="1" applyFill="1" applyBorder="1" applyAlignment="1">
      <alignment vertical="center"/>
    </xf>
    <xf numFmtId="0" fontId="18" fillId="9" borderId="17" xfId="0" applyFont="1" applyFill="1" applyBorder="1" applyAlignment="1">
      <alignment vertical="center"/>
    </xf>
    <xf numFmtId="0" fontId="18" fillId="9" borderId="18" xfId="0" applyFont="1" applyFill="1" applyBorder="1" applyAlignment="1">
      <alignment vertical="center"/>
    </xf>
    <xf numFmtId="0" fontId="19" fillId="0" borderId="19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8" fillId="0" borderId="20" xfId="2" applyBorder="1" applyAlignment="1">
      <alignment vertical="center" wrapText="1"/>
    </xf>
    <xf numFmtId="0" fontId="0" fillId="0" borderId="17" xfId="0" applyBorder="1" applyAlignment="1">
      <alignment vertical="top" wrapText="1"/>
    </xf>
    <xf numFmtId="0" fontId="8" fillId="0" borderId="18" xfId="2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19" fillId="0" borderId="17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8" fillId="0" borderId="22" xfId="0" applyFont="1" applyBorder="1" applyAlignment="1">
      <alignment vertical="center" wrapText="1"/>
    </xf>
    <xf numFmtId="0" fontId="16" fillId="0" borderId="20" xfId="0" applyFont="1" applyBorder="1" applyAlignment="1">
      <alignment vertical="center" wrapText="1"/>
    </xf>
    <xf numFmtId="0" fontId="8" fillId="0" borderId="21" xfId="2" applyBorder="1" applyAlignment="1">
      <alignment vertical="center" wrapText="1"/>
    </xf>
    <xf numFmtId="0" fontId="8" fillId="0" borderId="19" xfId="2" applyBorder="1" applyAlignment="1">
      <alignment vertical="center" wrapText="1"/>
    </xf>
    <xf numFmtId="0" fontId="8" fillId="0" borderId="17" xfId="2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</cellXfs>
  <cellStyles count="5">
    <cellStyle name="Comma" xfId="3" builtinId="3"/>
    <cellStyle name="Hyperlink" xfId="2" builtinId="8"/>
    <cellStyle name="Normal" xfId="0" builtinId="0"/>
    <cellStyle name="Normal 2" xfId="1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sangya@askconsultantsindia.com" TargetMode="External"/><Relationship Id="rId3" Type="http://schemas.openxmlformats.org/officeDocument/2006/relationships/hyperlink" Target="mailto:aditya@roha.net.in" TargetMode="External"/><Relationship Id="rId7" Type="http://schemas.openxmlformats.org/officeDocument/2006/relationships/hyperlink" Target="https://ind01.safelinks.protection.outlook.com/?url=http%3A%2F%2Fwww.technoconsultants.asia%2F&amp;data=05%7C01%7CPriyanka.Sahay%40ihcltata.com%7C23a2555003b5432ab64408da4aa47ebb%7C7e5ee0d62a8a4e778e4b90c1cc745e1d%7C0%7C0%7C637904367597812540%7CUnknown%7CTWFpbGZsb3d8eyJWIjoiMC4wLjAwMDAiLCJQIjoiV2luMzIiLCJBTiI6Ik1haWwiLCJXVCI6Mn0%3D%7C3000%7C%7C%7C&amp;sdata=e5l%2F288%2FrkyyO%2BdW9DjbCa5%2FTyM%2FuSzUCvQPtlAW5Wk%3D&amp;reserved=0" TargetMode="External"/><Relationship Id="rId2" Type="http://schemas.openxmlformats.org/officeDocument/2006/relationships/hyperlink" Target="mailto:Paras.sehgal@fsdindia.com" TargetMode="External"/><Relationship Id="rId1" Type="http://schemas.openxmlformats.org/officeDocument/2006/relationships/hyperlink" Target="mailto:saurabh@caterdesign.in" TargetMode="External"/><Relationship Id="rId6" Type="http://schemas.openxmlformats.org/officeDocument/2006/relationships/hyperlink" Target="mailto:sanjay@technoconsultants.asia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mailto:saadesign@gmail.com" TargetMode="External"/><Relationship Id="rId10" Type="http://schemas.openxmlformats.org/officeDocument/2006/relationships/hyperlink" Target="mailto:Praveen.thampi@illumania.com" TargetMode="External"/><Relationship Id="rId4" Type="http://schemas.openxmlformats.org/officeDocument/2006/relationships/hyperlink" Target="mailto:shree@hazelearth.com" TargetMode="External"/><Relationship Id="rId9" Type="http://schemas.openxmlformats.org/officeDocument/2006/relationships/hyperlink" Target="mailto:sai@tungstensl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zoomScaleNormal="100" zoomScaleSheetLayoutView="92" workbookViewId="0">
      <selection activeCell="B18" sqref="B18"/>
    </sheetView>
  </sheetViews>
  <sheetFormatPr defaultColWidth="9.140625" defaultRowHeight="15" x14ac:dyDescent="0.25"/>
  <cols>
    <col min="1" max="1" width="5" style="2" customWidth="1"/>
    <col min="2" max="2" width="55.5703125" style="2" bestFit="1" customWidth="1"/>
    <col min="3" max="3" width="15.85546875" style="2" customWidth="1"/>
    <col min="4" max="4" width="7.140625" style="2" customWidth="1"/>
    <col min="5" max="5" width="14" style="2" customWidth="1"/>
    <col min="6" max="16384" width="9.140625" style="2"/>
  </cols>
  <sheetData>
    <row r="1" spans="1:11" x14ac:dyDescent="0.25">
      <c r="A1" s="132" t="s">
        <v>86</v>
      </c>
      <c r="B1" s="132"/>
      <c r="C1" s="132"/>
      <c r="D1" s="132"/>
      <c r="E1" s="81">
        <v>45406</v>
      </c>
    </row>
    <row r="2" spans="1:11" ht="29.25" customHeight="1" x14ac:dyDescent="0.25">
      <c r="A2" s="133"/>
      <c r="B2" s="133"/>
      <c r="C2" s="133"/>
      <c r="D2" s="133"/>
      <c r="E2" s="133"/>
    </row>
    <row r="3" spans="1:11" ht="15" customHeight="1" x14ac:dyDescent="0.25">
      <c r="A3" s="134"/>
      <c r="B3" s="134"/>
      <c r="C3" s="134"/>
      <c r="D3" s="134"/>
      <c r="E3" s="134"/>
    </row>
    <row r="4" spans="1:11" x14ac:dyDescent="0.25">
      <c r="A4" s="3"/>
      <c r="B4" s="3"/>
      <c r="C4" s="3"/>
      <c r="F4" s="4"/>
    </row>
    <row r="5" spans="1:11" x14ac:dyDescent="0.25">
      <c r="A5" s="135" t="s">
        <v>93</v>
      </c>
      <c r="B5" s="135"/>
      <c r="C5" s="135"/>
      <c r="D5" s="1"/>
      <c r="E5" s="1"/>
    </row>
    <row r="6" spans="1:11" x14ac:dyDescent="0.25">
      <c r="A6" s="5"/>
      <c r="B6" s="5"/>
      <c r="C6" s="5"/>
      <c r="D6" s="1"/>
      <c r="E6" s="1"/>
    </row>
    <row r="7" spans="1:11" x14ac:dyDescent="0.25">
      <c r="A7" s="1" t="s">
        <v>0</v>
      </c>
      <c r="B7" s="1"/>
      <c r="C7" s="1" t="s">
        <v>1</v>
      </c>
    </row>
    <row r="8" spans="1:11" x14ac:dyDescent="0.25">
      <c r="A8" s="1"/>
      <c r="B8" s="1"/>
      <c r="C8" s="6"/>
    </row>
    <row r="9" spans="1:11" x14ac:dyDescent="0.25">
      <c r="A9" s="7"/>
      <c r="B9" s="8" t="s">
        <v>2</v>
      </c>
      <c r="C9" s="9" t="s">
        <v>3</v>
      </c>
    </row>
    <row r="10" spans="1:11" x14ac:dyDescent="0.25">
      <c r="A10" s="10"/>
      <c r="B10" s="11"/>
      <c r="C10" s="12"/>
    </row>
    <row r="11" spans="1:11" x14ac:dyDescent="0.25">
      <c r="A11" s="13">
        <v>1</v>
      </c>
      <c r="B11" s="14" t="s">
        <v>95</v>
      </c>
      <c r="C11" s="15">
        <v>0</v>
      </c>
    </row>
    <row r="12" spans="1:11" x14ac:dyDescent="0.25">
      <c r="A12" s="13"/>
      <c r="B12" s="14"/>
      <c r="C12" s="14"/>
    </row>
    <row r="13" spans="1:11" x14ac:dyDescent="0.25">
      <c r="A13" s="13">
        <v>2</v>
      </c>
      <c r="B13" s="14" t="s">
        <v>99</v>
      </c>
      <c r="C13" s="16">
        <v>3245</v>
      </c>
      <c r="G13" s="17"/>
      <c r="H13" s="17"/>
    </row>
    <row r="14" spans="1:11" x14ac:dyDescent="0.25">
      <c r="A14" s="13"/>
      <c r="B14" s="14" t="s">
        <v>4</v>
      </c>
      <c r="C14" s="16"/>
      <c r="H14" s="17"/>
    </row>
    <row r="15" spans="1:11" x14ac:dyDescent="0.25">
      <c r="A15" s="13">
        <v>3</v>
      </c>
      <c r="B15" s="14" t="s">
        <v>5</v>
      </c>
      <c r="C15" s="16">
        <v>2440</v>
      </c>
      <c r="G15" s="17"/>
      <c r="H15" s="17"/>
      <c r="K15" s="17"/>
    </row>
    <row r="16" spans="1:11" x14ac:dyDescent="0.25">
      <c r="A16" s="13"/>
      <c r="B16" s="14"/>
      <c r="C16" s="14"/>
      <c r="H16" s="17"/>
    </row>
    <row r="17" spans="1:8" x14ac:dyDescent="0.25">
      <c r="A17" s="13">
        <v>4</v>
      </c>
      <c r="B17" s="14" t="s">
        <v>6</v>
      </c>
      <c r="C17" s="16">
        <v>962</v>
      </c>
      <c r="G17" s="17"/>
      <c r="H17" s="17"/>
    </row>
    <row r="18" spans="1:8" x14ac:dyDescent="0.25">
      <c r="A18" s="13"/>
      <c r="B18" s="14"/>
      <c r="C18" s="16"/>
    </row>
    <row r="19" spans="1:8" x14ac:dyDescent="0.25">
      <c r="A19" s="13">
        <v>5</v>
      </c>
      <c r="B19" s="14" t="s">
        <v>7</v>
      </c>
      <c r="C19" s="16">
        <v>1386</v>
      </c>
      <c r="F19" s="17"/>
      <c r="G19" s="17"/>
    </row>
    <row r="20" spans="1:8" x14ac:dyDescent="0.25">
      <c r="A20" s="10"/>
      <c r="B20" s="11"/>
      <c r="C20" s="18" t="s">
        <v>4</v>
      </c>
    </row>
    <row r="21" spans="1:8" x14ac:dyDescent="0.25">
      <c r="A21" s="10">
        <v>6</v>
      </c>
      <c r="B21" s="11" t="s">
        <v>94</v>
      </c>
      <c r="C21" s="18">
        <v>4000</v>
      </c>
    </row>
    <row r="22" spans="1:8" x14ac:dyDescent="0.25">
      <c r="A22" s="10"/>
      <c r="B22" s="11"/>
      <c r="C22" s="18"/>
    </row>
    <row r="23" spans="1:8" x14ac:dyDescent="0.25">
      <c r="A23" s="10">
        <v>7</v>
      </c>
      <c r="B23" s="11" t="s">
        <v>100</v>
      </c>
      <c r="C23" s="18">
        <v>992</v>
      </c>
    </row>
    <row r="24" spans="1:8" x14ac:dyDescent="0.25">
      <c r="A24" s="10"/>
      <c r="B24" s="11"/>
      <c r="C24" s="18"/>
    </row>
    <row r="25" spans="1:8" x14ac:dyDescent="0.25">
      <c r="A25" s="10">
        <v>8</v>
      </c>
      <c r="B25" s="11" t="s">
        <v>101</v>
      </c>
      <c r="C25" s="18">
        <v>500</v>
      </c>
    </row>
    <row r="26" spans="1:8" x14ac:dyDescent="0.25">
      <c r="A26" s="19"/>
      <c r="B26" s="20" t="s">
        <v>8</v>
      </c>
      <c r="C26" s="21">
        <f>SUM(C11:C25)</f>
        <v>13525</v>
      </c>
      <c r="D26" s="17"/>
      <c r="E26" s="17"/>
    </row>
    <row r="27" spans="1:8" x14ac:dyDescent="0.25">
      <c r="A27" s="12"/>
      <c r="B27" s="22"/>
      <c r="C27" s="12"/>
      <c r="E27" s="17"/>
    </row>
    <row r="28" spans="1:8" x14ac:dyDescent="0.25">
      <c r="A28" s="12"/>
      <c r="B28" s="23" t="s">
        <v>9</v>
      </c>
      <c r="C28" s="24"/>
    </row>
    <row r="29" spans="1:8" x14ac:dyDescent="0.25">
      <c r="A29" s="12"/>
      <c r="C29" s="12"/>
    </row>
    <row r="30" spans="1:8" x14ac:dyDescent="0.25">
      <c r="A30" s="13">
        <v>1</v>
      </c>
      <c r="B30" s="14" t="s">
        <v>10</v>
      </c>
      <c r="C30" s="16">
        <v>8000</v>
      </c>
      <c r="D30" s="25"/>
    </row>
    <row r="31" spans="1:8" x14ac:dyDescent="0.25">
      <c r="A31" s="13"/>
      <c r="B31" s="14"/>
      <c r="C31" s="14"/>
      <c r="D31" s="25"/>
    </row>
    <row r="32" spans="1:8" x14ac:dyDescent="0.25">
      <c r="A32" s="13">
        <v>2</v>
      </c>
      <c r="B32" s="14" t="s">
        <v>11</v>
      </c>
      <c r="C32" s="16">
        <v>0</v>
      </c>
      <c r="D32" s="25"/>
    </row>
    <row r="33" spans="1:4" x14ac:dyDescent="0.25">
      <c r="A33" s="13"/>
      <c r="B33" s="14"/>
      <c r="C33" s="14"/>
      <c r="D33" s="25"/>
    </row>
    <row r="34" spans="1:4" x14ac:dyDescent="0.25">
      <c r="A34" s="13">
        <v>3</v>
      </c>
      <c r="B34" s="14" t="s">
        <v>12</v>
      </c>
      <c r="C34" s="16">
        <v>5525</v>
      </c>
      <c r="D34" s="25"/>
    </row>
    <row r="35" spans="1:4" x14ac:dyDescent="0.25">
      <c r="A35" s="26"/>
      <c r="B35" s="27" t="s">
        <v>8</v>
      </c>
      <c r="C35" s="21">
        <f>SUM(C27:C34)</f>
        <v>13525</v>
      </c>
      <c r="D35" s="25"/>
    </row>
    <row r="36" spans="1:4" x14ac:dyDescent="0.25">
      <c r="A36" s="1"/>
      <c r="B36" s="1"/>
      <c r="C36" s="28"/>
    </row>
    <row r="37" spans="1:4" x14ac:dyDescent="0.25">
      <c r="A37" s="131">
        <v>1080</v>
      </c>
      <c r="B37" s="131"/>
      <c r="C37" s="131"/>
      <c r="D37" s="131"/>
    </row>
    <row r="38" spans="1:4" x14ac:dyDescent="0.25">
      <c r="B38" s="29" t="s">
        <v>13</v>
      </c>
      <c r="C38" s="30">
        <f>SUM(C30/(C32+C34))</f>
        <v>1.4479638009049773</v>
      </c>
    </row>
    <row r="39" spans="1:4" x14ac:dyDescent="0.25">
      <c r="B39" s="31"/>
      <c r="C39" s="32"/>
    </row>
    <row r="40" spans="1:4" x14ac:dyDescent="0.25">
      <c r="C40" s="136"/>
      <c r="D40" s="136"/>
    </row>
    <row r="41" spans="1:4" x14ac:dyDescent="0.25">
      <c r="B41" s="131"/>
      <c r="C41" s="131"/>
      <c r="D41" s="131"/>
    </row>
  </sheetData>
  <mergeCells count="7">
    <mergeCell ref="B41:D41"/>
    <mergeCell ref="A1:D1"/>
    <mergeCell ref="A2:E2"/>
    <mergeCell ref="A3:E3"/>
    <mergeCell ref="A5:C5"/>
    <mergeCell ref="A37:D37"/>
    <mergeCell ref="C40:D40"/>
  </mergeCells>
  <pageMargins left="0.7" right="0.7" top="0.75" bottom="0.75" header="0.3" footer="0.3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view="pageBreakPreview" zoomScale="85" zoomScaleNormal="100" zoomScaleSheetLayoutView="85" workbookViewId="0">
      <selection activeCell="G9" sqref="G9"/>
    </sheetView>
  </sheetViews>
  <sheetFormatPr defaultColWidth="9.140625" defaultRowHeight="15" x14ac:dyDescent="0.25"/>
  <cols>
    <col min="1" max="1" width="6.7109375" style="2" customWidth="1"/>
    <col min="2" max="2" width="31.140625" style="2" customWidth="1"/>
    <col min="3" max="3" width="12" style="2" customWidth="1"/>
    <col min="4" max="4" width="16.5703125" style="2" customWidth="1"/>
    <col min="5" max="5" width="16.7109375" style="2" customWidth="1"/>
    <col min="6" max="6" width="9.42578125" style="2" bestFit="1" customWidth="1"/>
    <col min="7" max="7" width="16.42578125" style="89" bestFit="1" customWidth="1"/>
    <col min="8" max="8" width="9.140625" style="2" customWidth="1"/>
    <col min="9" max="9" width="12" style="2" bestFit="1" customWidth="1"/>
    <col min="10" max="16384" width="9.140625" style="2"/>
  </cols>
  <sheetData>
    <row r="1" spans="1:9" x14ac:dyDescent="0.25">
      <c r="A1" s="132" t="s">
        <v>87</v>
      </c>
      <c r="B1" s="132"/>
      <c r="C1" s="132"/>
      <c r="D1" s="132"/>
      <c r="E1" s="132"/>
    </row>
    <row r="2" spans="1:9" ht="31.5" customHeight="1" x14ac:dyDescent="0.25">
      <c r="A2" s="140"/>
      <c r="B2" s="140"/>
      <c r="C2" s="140"/>
      <c r="D2" s="140"/>
      <c r="E2" s="140"/>
    </row>
    <row r="3" spans="1:9" x14ac:dyDescent="0.25">
      <c r="A3" s="141" t="s">
        <v>4</v>
      </c>
      <c r="B3" s="141"/>
      <c r="C3" s="141"/>
      <c r="D3" s="33"/>
      <c r="E3" s="34"/>
    </row>
    <row r="4" spans="1:9" ht="48" customHeight="1" x14ac:dyDescent="0.25">
      <c r="A4" s="35">
        <v>1</v>
      </c>
      <c r="B4" s="36" t="s">
        <v>14</v>
      </c>
      <c r="C4" s="142" t="s">
        <v>88</v>
      </c>
      <c r="D4" s="142"/>
      <c r="E4" s="142"/>
    </row>
    <row r="5" spans="1:9" ht="30.75" customHeight="1" x14ac:dyDescent="0.25">
      <c r="A5" s="37">
        <v>2</v>
      </c>
      <c r="B5" s="38" t="s">
        <v>15</v>
      </c>
      <c r="C5" s="143" t="s">
        <v>89</v>
      </c>
      <c r="D5" s="144"/>
      <c r="E5" s="145"/>
      <c r="G5" s="90"/>
      <c r="H5" s="17"/>
    </row>
    <row r="6" spans="1:9" ht="15.75" customHeight="1" x14ac:dyDescent="0.25">
      <c r="A6" s="35">
        <v>3</v>
      </c>
      <c r="B6" s="36" t="s">
        <v>16</v>
      </c>
      <c r="C6" s="137" t="s">
        <v>17</v>
      </c>
      <c r="D6" s="138"/>
      <c r="E6" s="139"/>
    </row>
    <row r="7" spans="1:9" ht="30.75" customHeight="1" x14ac:dyDescent="0.25">
      <c r="A7" s="35">
        <v>4</v>
      </c>
      <c r="B7" s="36" t="s">
        <v>90</v>
      </c>
      <c r="C7" s="146" t="s">
        <v>91</v>
      </c>
      <c r="D7" s="147"/>
      <c r="E7" s="39"/>
      <c r="G7" s="125"/>
    </row>
    <row r="8" spans="1:9" ht="15" customHeight="1" x14ac:dyDescent="0.25">
      <c r="B8" s="1"/>
      <c r="C8" s="40"/>
      <c r="D8" s="40"/>
      <c r="E8" s="40"/>
    </row>
    <row r="9" spans="1:9" ht="15" customHeight="1" x14ac:dyDescent="0.25">
      <c r="A9" s="148" t="s">
        <v>18</v>
      </c>
      <c r="B9" s="148"/>
      <c r="C9" s="148"/>
      <c r="D9" s="34"/>
      <c r="E9" s="34"/>
    </row>
    <row r="10" spans="1:9" ht="15" customHeight="1" x14ac:dyDescent="0.25">
      <c r="A10" s="41" t="s">
        <v>19</v>
      </c>
      <c r="B10" s="41" t="s">
        <v>20</v>
      </c>
      <c r="C10" s="42" t="s">
        <v>21</v>
      </c>
      <c r="D10" s="42" t="s">
        <v>22</v>
      </c>
      <c r="E10" s="42" t="s">
        <v>23</v>
      </c>
    </row>
    <row r="11" spans="1:9" ht="75" x14ac:dyDescent="0.25">
      <c r="A11" s="35">
        <v>1</v>
      </c>
      <c r="B11" s="43" t="s">
        <v>92</v>
      </c>
      <c r="C11" s="83">
        <f>13034*10.764</f>
        <v>140297.976</v>
      </c>
      <c r="D11" s="82">
        <v>1635.3735808328481</v>
      </c>
      <c r="E11" s="92">
        <f t="shared" ref="E11:E16" si="0">C11*D11</f>
        <v>229439603.39472097</v>
      </c>
    </row>
    <row r="12" spans="1:9" ht="30" x14ac:dyDescent="0.25">
      <c r="A12" s="44">
        <v>2</v>
      </c>
      <c r="B12" s="45" t="s">
        <v>24</v>
      </c>
      <c r="C12" s="83">
        <f>2.18*43560</f>
        <v>94960.8</v>
      </c>
      <c r="D12" s="83">
        <v>474.32675377629545</v>
      </c>
      <c r="E12" s="92">
        <f t="shared" si="0"/>
        <v>45042448.000000037</v>
      </c>
      <c r="G12" s="91"/>
      <c r="I12" s="25"/>
    </row>
    <row r="13" spans="1:9" x14ac:dyDescent="0.25">
      <c r="A13" s="35">
        <v>3</v>
      </c>
      <c r="B13" s="47" t="s">
        <v>25</v>
      </c>
      <c r="C13" s="83">
        <v>11269.907999999999</v>
      </c>
      <c r="D13" s="83">
        <v>1525.42079314223</v>
      </c>
      <c r="E13" s="92">
        <f t="shared" si="0"/>
        <v>17191351.999999963</v>
      </c>
    </row>
    <row r="14" spans="1:9" ht="15.75" customHeight="1" x14ac:dyDescent="0.25">
      <c r="A14" s="44">
        <v>4</v>
      </c>
      <c r="B14" s="48" t="s">
        <v>26</v>
      </c>
      <c r="C14" s="83">
        <f>2155*10.764</f>
        <v>23196.42</v>
      </c>
      <c r="D14" s="49">
        <f>4600/10.764</f>
        <v>427.35042735042737</v>
      </c>
      <c r="E14" s="92">
        <f t="shared" si="0"/>
        <v>9913000</v>
      </c>
    </row>
    <row r="15" spans="1:9" x14ac:dyDescent="0.25">
      <c r="A15" s="35">
        <v>5</v>
      </c>
      <c r="B15" s="50" t="s">
        <v>27</v>
      </c>
      <c r="C15" s="83">
        <f>1019*10.764</f>
        <v>10968.516</v>
      </c>
      <c r="D15" s="51">
        <v>900</v>
      </c>
      <c r="E15" s="92">
        <f t="shared" si="0"/>
        <v>9871664.4000000004</v>
      </c>
      <c r="F15" s="25"/>
    </row>
    <row r="16" spans="1:9" x14ac:dyDescent="0.25">
      <c r="A16" s="44">
        <v>6</v>
      </c>
      <c r="B16" s="52" t="s">
        <v>28</v>
      </c>
      <c r="C16" s="83">
        <v>2310</v>
      </c>
      <c r="D16" s="51">
        <v>5665.0074135407003</v>
      </c>
      <c r="E16" s="92">
        <f t="shared" si="0"/>
        <v>13086167.125279019</v>
      </c>
    </row>
    <row r="17" spans="1:7" x14ac:dyDescent="0.25">
      <c r="A17" s="44"/>
      <c r="B17" s="149" t="s">
        <v>29</v>
      </c>
      <c r="C17" s="150"/>
      <c r="D17" s="151"/>
      <c r="E17" s="93">
        <f>SUM(E11:E16)</f>
        <v>324544234.91999996</v>
      </c>
      <c r="G17" s="90"/>
    </row>
    <row r="18" spans="1:7" x14ac:dyDescent="0.25">
      <c r="A18" s="44">
        <v>7</v>
      </c>
      <c r="B18" s="52" t="s">
        <v>30</v>
      </c>
      <c r="C18" s="52"/>
      <c r="D18" s="52"/>
      <c r="E18" s="94">
        <v>6000000</v>
      </c>
    </row>
    <row r="19" spans="1:7" x14ac:dyDescent="0.25">
      <c r="A19" s="44">
        <v>8</v>
      </c>
      <c r="B19" s="52" t="s">
        <v>31</v>
      </c>
      <c r="C19" s="83">
        <v>140297.976</v>
      </c>
      <c r="D19" s="51">
        <v>664.70784424268129</v>
      </c>
      <c r="E19" s="92">
        <f>C19*D19</f>
        <v>93257165.178571433</v>
      </c>
    </row>
    <row r="20" spans="1:7" x14ac:dyDescent="0.25">
      <c r="A20" s="44">
        <v>9</v>
      </c>
      <c r="B20" s="52" t="s">
        <v>32</v>
      </c>
      <c r="C20" s="52"/>
      <c r="D20" s="52"/>
      <c r="E20" s="94">
        <v>50000000</v>
      </c>
    </row>
    <row r="21" spans="1:7" x14ac:dyDescent="0.25">
      <c r="A21" s="45"/>
      <c r="B21" s="53" t="s">
        <v>33</v>
      </c>
      <c r="C21" s="41"/>
      <c r="D21" s="41"/>
      <c r="E21" s="93">
        <f>SUM(E17:E20)</f>
        <v>473801400.09857142</v>
      </c>
      <c r="G21" s="90"/>
    </row>
    <row r="22" spans="1:7" x14ac:dyDescent="0.25">
      <c r="A22" s="54"/>
      <c r="B22" s="55"/>
      <c r="C22" s="56"/>
      <c r="D22" s="56"/>
      <c r="E22" s="95"/>
    </row>
    <row r="23" spans="1:7" x14ac:dyDescent="0.25">
      <c r="A23" s="152" t="s">
        <v>34</v>
      </c>
      <c r="B23" s="152"/>
      <c r="C23" s="152"/>
      <c r="D23" s="34"/>
      <c r="E23" s="96"/>
    </row>
    <row r="24" spans="1:7" x14ac:dyDescent="0.25">
      <c r="A24" s="153" t="s">
        <v>35</v>
      </c>
      <c r="B24" s="154" t="s">
        <v>2</v>
      </c>
      <c r="C24" s="155" t="s">
        <v>36</v>
      </c>
      <c r="D24" s="155" t="s">
        <v>37</v>
      </c>
      <c r="E24" s="162" t="s">
        <v>38</v>
      </c>
    </row>
    <row r="25" spans="1:7" ht="5.25" customHeight="1" x14ac:dyDescent="0.25">
      <c r="A25" s="153"/>
      <c r="B25" s="154"/>
      <c r="C25" s="155"/>
      <c r="D25" s="155"/>
      <c r="E25" s="162"/>
    </row>
    <row r="26" spans="1:7" ht="15" hidden="1" customHeight="1" x14ac:dyDescent="0.25">
      <c r="A26" s="153"/>
      <c r="B26" s="154"/>
      <c r="C26" s="41"/>
      <c r="D26" s="155"/>
      <c r="E26" s="162"/>
    </row>
    <row r="27" spans="1:7" ht="30" x14ac:dyDescent="0.25">
      <c r="A27" s="113">
        <v>1</v>
      </c>
      <c r="B27" s="114" t="s">
        <v>39</v>
      </c>
      <c r="C27" s="115">
        <v>1</v>
      </c>
      <c r="D27" s="116">
        <v>69686604.385993302</v>
      </c>
      <c r="E27" s="117">
        <f>C27*D27</f>
        <v>69686604.385993302</v>
      </c>
    </row>
    <row r="28" spans="1:7" x14ac:dyDescent="0.25">
      <c r="A28" s="35">
        <v>2</v>
      </c>
      <c r="B28" s="57" t="s">
        <v>40</v>
      </c>
      <c r="C28" s="85">
        <v>90</v>
      </c>
      <c r="D28" s="85">
        <v>2000</v>
      </c>
      <c r="E28" s="92">
        <f>C28*D28</f>
        <v>180000</v>
      </c>
    </row>
    <row r="29" spans="1:7" x14ac:dyDescent="0.25">
      <c r="A29" s="35">
        <v>3</v>
      </c>
      <c r="B29" s="59" t="s">
        <v>41</v>
      </c>
      <c r="C29" s="85" t="s">
        <v>96</v>
      </c>
      <c r="D29" s="85"/>
      <c r="E29" s="97"/>
    </row>
    <row r="30" spans="1:7" x14ac:dyDescent="0.25">
      <c r="A30" s="35">
        <v>4</v>
      </c>
      <c r="B30" s="59" t="s">
        <v>42</v>
      </c>
      <c r="C30" s="85">
        <v>100</v>
      </c>
      <c r="D30" s="85">
        <v>50000</v>
      </c>
      <c r="E30" s="97">
        <f t="shared" ref="E30:E40" si="1">C30*D30</f>
        <v>5000000</v>
      </c>
    </row>
    <row r="31" spans="1:7" x14ac:dyDescent="0.25">
      <c r="A31" s="113">
        <v>5</v>
      </c>
      <c r="B31" s="118" t="s">
        <v>43</v>
      </c>
      <c r="C31" s="119">
        <v>90</v>
      </c>
      <c r="D31" s="119">
        <v>15000</v>
      </c>
      <c r="E31" s="120">
        <f t="shared" si="1"/>
        <v>1350000</v>
      </c>
    </row>
    <row r="32" spans="1:7" x14ac:dyDescent="0.25">
      <c r="A32" s="35">
        <v>6</v>
      </c>
      <c r="B32" s="59" t="s">
        <v>44</v>
      </c>
      <c r="C32" s="85">
        <v>90</v>
      </c>
      <c r="D32" s="85">
        <v>18000</v>
      </c>
      <c r="E32" s="97">
        <f t="shared" si="1"/>
        <v>1620000</v>
      </c>
    </row>
    <row r="33" spans="1:5" x14ac:dyDescent="0.25">
      <c r="A33" s="35">
        <v>7</v>
      </c>
      <c r="B33" s="59" t="s">
        <v>45</v>
      </c>
      <c r="C33" s="85">
        <v>90</v>
      </c>
      <c r="D33" s="85">
        <v>4000</v>
      </c>
      <c r="E33" s="97">
        <f t="shared" si="1"/>
        <v>360000</v>
      </c>
    </row>
    <row r="34" spans="1:5" x14ac:dyDescent="0.25">
      <c r="A34" s="35">
        <v>8</v>
      </c>
      <c r="B34" s="59" t="s">
        <v>46</v>
      </c>
      <c r="C34" s="85">
        <v>90</v>
      </c>
      <c r="D34" s="85">
        <v>3000</v>
      </c>
      <c r="E34" s="97">
        <f t="shared" si="1"/>
        <v>270000</v>
      </c>
    </row>
    <row r="35" spans="1:5" x14ac:dyDescent="0.25">
      <c r="A35" s="46">
        <v>9</v>
      </c>
      <c r="B35" s="14" t="s">
        <v>47</v>
      </c>
      <c r="C35" s="86">
        <v>10</v>
      </c>
      <c r="D35" s="86">
        <v>40000</v>
      </c>
      <c r="E35" s="97">
        <f t="shared" si="1"/>
        <v>400000</v>
      </c>
    </row>
    <row r="36" spans="1:5" x14ac:dyDescent="0.25">
      <c r="A36" s="113">
        <v>10</v>
      </c>
      <c r="B36" s="118" t="s">
        <v>48</v>
      </c>
      <c r="C36" s="119">
        <v>25</v>
      </c>
      <c r="D36" s="119">
        <v>26000</v>
      </c>
      <c r="E36" s="120">
        <f t="shared" si="1"/>
        <v>650000</v>
      </c>
    </row>
    <row r="37" spans="1:5" ht="15" customHeight="1" x14ac:dyDescent="0.25">
      <c r="A37" s="113">
        <v>11</v>
      </c>
      <c r="B37" s="114" t="s">
        <v>97</v>
      </c>
      <c r="C37" s="119">
        <v>10</v>
      </c>
      <c r="D37" s="119">
        <v>100000</v>
      </c>
      <c r="E37" s="120">
        <f t="shared" si="1"/>
        <v>1000000</v>
      </c>
    </row>
    <row r="38" spans="1:5" x14ac:dyDescent="0.25">
      <c r="A38" s="113">
        <v>12</v>
      </c>
      <c r="B38" s="118" t="s">
        <v>49</v>
      </c>
      <c r="C38" s="115">
        <v>1</v>
      </c>
      <c r="D38" s="119">
        <v>15176526.212332601</v>
      </c>
      <c r="E38" s="120">
        <f t="shared" si="1"/>
        <v>15176526.212332601</v>
      </c>
    </row>
    <row r="39" spans="1:5" x14ac:dyDescent="0.25">
      <c r="A39" s="35">
        <v>13</v>
      </c>
      <c r="B39" s="14" t="s">
        <v>50</v>
      </c>
      <c r="C39" s="86">
        <v>1</v>
      </c>
      <c r="D39" s="85">
        <v>600000</v>
      </c>
      <c r="E39" s="97">
        <f t="shared" si="1"/>
        <v>600000</v>
      </c>
    </row>
    <row r="40" spans="1:5" ht="16.5" customHeight="1" x14ac:dyDescent="0.25">
      <c r="A40" s="113">
        <v>14</v>
      </c>
      <c r="B40" s="121" t="s">
        <v>51</v>
      </c>
      <c r="C40" s="122">
        <v>15</v>
      </c>
      <c r="D40" s="119">
        <v>40000</v>
      </c>
      <c r="E40" s="120">
        <f t="shared" si="1"/>
        <v>600000</v>
      </c>
    </row>
    <row r="41" spans="1:5" ht="15" customHeight="1" x14ac:dyDescent="0.25">
      <c r="A41" s="35">
        <v>15</v>
      </c>
      <c r="B41" s="59" t="s">
        <v>52</v>
      </c>
      <c r="C41" s="85" t="s">
        <v>96</v>
      </c>
      <c r="D41" s="85"/>
      <c r="E41" s="97"/>
    </row>
    <row r="42" spans="1:5" x14ac:dyDescent="0.25">
      <c r="A42" s="113">
        <v>16</v>
      </c>
      <c r="B42" s="118" t="s">
        <v>53</v>
      </c>
      <c r="C42" s="115">
        <v>1</v>
      </c>
      <c r="D42" s="119">
        <v>11985063.95340405</v>
      </c>
      <c r="E42" s="120">
        <f t="shared" ref="E42:E48" si="2">C42*D42</f>
        <v>11985063.95340405</v>
      </c>
    </row>
    <row r="43" spans="1:5" ht="30" x14ac:dyDescent="0.25">
      <c r="A43" s="35">
        <v>17</v>
      </c>
      <c r="B43" s="59" t="s">
        <v>54</v>
      </c>
      <c r="C43" s="84">
        <v>1</v>
      </c>
      <c r="D43" s="85">
        <v>55424390.538923003</v>
      </c>
      <c r="E43" s="97">
        <f t="shared" si="2"/>
        <v>55424390.538923003</v>
      </c>
    </row>
    <row r="44" spans="1:5" x14ac:dyDescent="0.25">
      <c r="A44" s="35">
        <v>18</v>
      </c>
      <c r="B44" s="59" t="s">
        <v>55</v>
      </c>
      <c r="C44" s="85">
        <v>2</v>
      </c>
      <c r="D44" s="85">
        <f>8789821.26428572/2</f>
        <v>4394910.6321428604</v>
      </c>
      <c r="E44" s="97">
        <f t="shared" si="2"/>
        <v>8789821.2642857209</v>
      </c>
    </row>
    <row r="45" spans="1:5" ht="30" x14ac:dyDescent="0.25">
      <c r="A45" s="35">
        <v>19</v>
      </c>
      <c r="B45" s="59" t="s">
        <v>56</v>
      </c>
      <c r="C45" s="85">
        <v>1</v>
      </c>
      <c r="D45" s="85">
        <v>3348214.2857142854</v>
      </c>
      <c r="E45" s="97">
        <f t="shared" si="2"/>
        <v>3348214.2857142854</v>
      </c>
    </row>
    <row r="46" spans="1:5" x14ac:dyDescent="0.25">
      <c r="A46" s="113">
        <v>20</v>
      </c>
      <c r="B46" s="118" t="s">
        <v>57</v>
      </c>
      <c r="C46" s="119">
        <v>583</v>
      </c>
      <c r="D46" s="119">
        <v>94978.559176672366</v>
      </c>
      <c r="E46" s="120">
        <f t="shared" si="2"/>
        <v>55372499.999999993</v>
      </c>
    </row>
    <row r="47" spans="1:5" ht="30" x14ac:dyDescent="0.25">
      <c r="A47" s="113">
        <v>21</v>
      </c>
      <c r="B47" s="118" t="s">
        <v>58</v>
      </c>
      <c r="C47" s="119">
        <v>500</v>
      </c>
      <c r="D47" s="119">
        <v>600</v>
      </c>
      <c r="E47" s="120">
        <f t="shared" si="2"/>
        <v>300000</v>
      </c>
    </row>
    <row r="48" spans="1:5" x14ac:dyDescent="0.25">
      <c r="A48" s="35">
        <v>22</v>
      </c>
      <c r="B48" s="59" t="s">
        <v>59</v>
      </c>
      <c r="C48" s="85">
        <v>8</v>
      </c>
      <c r="D48" s="85">
        <v>994957.74875892815</v>
      </c>
      <c r="E48" s="97">
        <f t="shared" si="2"/>
        <v>7959661.9900714252</v>
      </c>
    </row>
    <row r="49" spans="1:5" x14ac:dyDescent="0.25">
      <c r="A49" s="35">
        <v>23</v>
      </c>
      <c r="B49" s="59" t="s">
        <v>60</v>
      </c>
      <c r="C49" s="85">
        <v>1</v>
      </c>
      <c r="D49" s="85"/>
      <c r="E49" s="97">
        <v>4000000</v>
      </c>
    </row>
    <row r="50" spans="1:5" x14ac:dyDescent="0.25">
      <c r="A50" s="14"/>
      <c r="B50" s="60" t="s">
        <v>33</v>
      </c>
      <c r="C50" s="87"/>
      <c r="D50" s="88"/>
      <c r="E50" s="98">
        <f>SUM(E27:E49)</f>
        <v>244072782.6307244</v>
      </c>
    </row>
    <row r="51" spans="1:5" x14ac:dyDescent="0.25">
      <c r="A51" s="61"/>
      <c r="B51" s="62"/>
      <c r="C51" s="63"/>
      <c r="D51" s="64"/>
      <c r="E51" s="65"/>
    </row>
    <row r="52" spans="1:5" x14ac:dyDescent="0.25">
      <c r="A52" s="163" t="s">
        <v>61</v>
      </c>
      <c r="B52" s="163"/>
      <c r="C52" s="163"/>
      <c r="D52" s="163"/>
      <c r="E52" s="163"/>
    </row>
    <row r="53" spans="1:5" x14ac:dyDescent="0.25">
      <c r="A53" s="45" t="s">
        <v>62</v>
      </c>
      <c r="B53" s="66" t="s">
        <v>63</v>
      </c>
      <c r="C53" s="66" t="s">
        <v>64</v>
      </c>
      <c r="D53" s="35" t="s">
        <v>37</v>
      </c>
      <c r="E53" s="35" t="s">
        <v>23</v>
      </c>
    </row>
    <row r="54" spans="1:5" ht="15" customHeight="1" x14ac:dyDescent="0.25">
      <c r="A54" s="13">
        <v>1</v>
      </c>
      <c r="B54" s="59" t="s">
        <v>65</v>
      </c>
      <c r="C54" s="58">
        <f>9*90</f>
        <v>810</v>
      </c>
      <c r="D54" s="46">
        <v>100000</v>
      </c>
      <c r="E54" s="97">
        <f>C54*D54</f>
        <v>81000000</v>
      </c>
    </row>
    <row r="55" spans="1:5" x14ac:dyDescent="0.25">
      <c r="A55" s="13">
        <v>2</v>
      </c>
      <c r="B55" s="59" t="s">
        <v>66</v>
      </c>
      <c r="C55" s="58">
        <v>90</v>
      </c>
      <c r="D55" s="67">
        <v>50000</v>
      </c>
      <c r="E55" s="97">
        <f t="shared" ref="E55:E68" si="3">C55*D55</f>
        <v>4500000</v>
      </c>
    </row>
    <row r="56" spans="1:5" x14ac:dyDescent="0.25">
      <c r="A56" s="13">
        <v>3</v>
      </c>
      <c r="B56" s="59" t="s">
        <v>67</v>
      </c>
      <c r="C56" s="58">
        <v>200</v>
      </c>
      <c r="D56" s="67">
        <v>10000</v>
      </c>
      <c r="E56" s="97">
        <f t="shared" si="3"/>
        <v>2000000</v>
      </c>
    </row>
    <row r="57" spans="1:5" x14ac:dyDescent="0.25">
      <c r="A57" s="13">
        <v>4</v>
      </c>
      <c r="B57" s="59" t="s">
        <v>68</v>
      </c>
      <c r="C57" s="58">
        <v>40</v>
      </c>
      <c r="D57" s="67">
        <v>50000</v>
      </c>
      <c r="E57" s="97">
        <f t="shared" si="3"/>
        <v>2000000</v>
      </c>
    </row>
    <row r="58" spans="1:5" x14ac:dyDescent="0.25">
      <c r="A58" s="13">
        <v>8</v>
      </c>
      <c r="B58" s="66" t="s">
        <v>69</v>
      </c>
      <c r="C58" s="68">
        <v>15</v>
      </c>
      <c r="D58" s="67">
        <v>10000</v>
      </c>
      <c r="E58" s="97">
        <f t="shared" si="3"/>
        <v>150000</v>
      </c>
    </row>
    <row r="59" spans="1:5" x14ac:dyDescent="0.25">
      <c r="A59" s="13">
        <v>9</v>
      </c>
      <c r="B59" s="66" t="s">
        <v>70</v>
      </c>
      <c r="C59" s="68">
        <v>26</v>
      </c>
      <c r="D59" s="67">
        <v>10000</v>
      </c>
      <c r="E59" s="97">
        <f t="shared" si="3"/>
        <v>260000</v>
      </c>
    </row>
    <row r="60" spans="1:5" x14ac:dyDescent="0.25">
      <c r="A60" s="13">
        <v>10</v>
      </c>
      <c r="B60" s="66" t="s">
        <v>71</v>
      </c>
      <c r="C60" s="68">
        <v>30</v>
      </c>
      <c r="D60" s="67">
        <v>10000</v>
      </c>
      <c r="E60" s="97">
        <f t="shared" si="3"/>
        <v>300000</v>
      </c>
    </row>
    <row r="61" spans="1:5" x14ac:dyDescent="0.25">
      <c r="A61" s="13">
        <v>11</v>
      </c>
      <c r="B61" s="66" t="s">
        <v>72</v>
      </c>
      <c r="C61" s="68">
        <v>30</v>
      </c>
      <c r="D61" s="67">
        <v>10000</v>
      </c>
      <c r="E61" s="97">
        <f t="shared" si="3"/>
        <v>300000</v>
      </c>
    </row>
    <row r="62" spans="1:5" x14ac:dyDescent="0.25">
      <c r="A62" s="13">
        <v>12</v>
      </c>
      <c r="B62" s="66" t="s">
        <v>73</v>
      </c>
      <c r="C62" s="68">
        <v>6</v>
      </c>
      <c r="D62" s="67">
        <v>10000</v>
      </c>
      <c r="E62" s="97">
        <f t="shared" si="3"/>
        <v>60000</v>
      </c>
    </row>
    <row r="63" spans="1:5" x14ac:dyDescent="0.25">
      <c r="A63" s="13">
        <v>13</v>
      </c>
      <c r="B63" s="66" t="s">
        <v>74</v>
      </c>
      <c r="C63" s="68">
        <v>15</v>
      </c>
      <c r="D63" s="67">
        <v>50000</v>
      </c>
      <c r="E63" s="97">
        <f t="shared" si="3"/>
        <v>750000</v>
      </c>
    </row>
    <row r="64" spans="1:5" x14ac:dyDescent="0.25">
      <c r="A64" s="13">
        <v>14</v>
      </c>
      <c r="B64" s="66" t="s">
        <v>75</v>
      </c>
      <c r="C64" s="68">
        <v>20</v>
      </c>
      <c r="D64" s="67">
        <v>10000</v>
      </c>
      <c r="E64" s="97">
        <f t="shared" si="3"/>
        <v>200000</v>
      </c>
    </row>
    <row r="65" spans="1:6" x14ac:dyDescent="0.25">
      <c r="A65" s="13">
        <v>15</v>
      </c>
      <c r="B65" s="66" t="s">
        <v>76</v>
      </c>
      <c r="C65" s="68">
        <v>30</v>
      </c>
      <c r="D65" s="67">
        <v>10000</v>
      </c>
      <c r="E65" s="97">
        <f t="shared" si="3"/>
        <v>300000</v>
      </c>
    </row>
    <row r="66" spans="1:6" x14ac:dyDescent="0.25">
      <c r="A66" s="13">
        <v>16</v>
      </c>
      <c r="B66" s="59" t="s">
        <v>77</v>
      </c>
      <c r="C66" s="58">
        <v>10</v>
      </c>
      <c r="D66" s="67">
        <v>30000</v>
      </c>
      <c r="E66" s="97">
        <f t="shared" si="3"/>
        <v>300000</v>
      </c>
    </row>
    <row r="67" spans="1:6" x14ac:dyDescent="0.25">
      <c r="A67" s="13">
        <v>17</v>
      </c>
      <c r="B67" s="59" t="s">
        <v>78</v>
      </c>
      <c r="C67" s="58">
        <v>52</v>
      </c>
      <c r="D67" s="67">
        <v>40000</v>
      </c>
      <c r="E67" s="97">
        <f t="shared" si="3"/>
        <v>2080000</v>
      </c>
    </row>
    <row r="68" spans="1:6" x14ac:dyDescent="0.25">
      <c r="A68" s="13">
        <v>18</v>
      </c>
      <c r="B68" s="69" t="s">
        <v>79</v>
      </c>
      <c r="C68" s="70">
        <v>1</v>
      </c>
      <c r="D68" s="71">
        <v>2000000</v>
      </c>
      <c r="E68" s="97">
        <f t="shared" si="3"/>
        <v>2000000</v>
      </c>
    </row>
    <row r="69" spans="1:6" x14ac:dyDescent="0.25">
      <c r="A69" s="14"/>
      <c r="B69" s="72" t="s">
        <v>80</v>
      </c>
      <c r="C69" s="72"/>
      <c r="D69" s="72"/>
      <c r="E69" s="99">
        <f>ROUND(SUM(E54:E68),0)</f>
        <v>96200000</v>
      </c>
      <c r="F69" s="17"/>
    </row>
    <row r="70" spans="1:6" x14ac:dyDescent="0.25">
      <c r="A70" s="73"/>
      <c r="B70" s="74"/>
      <c r="C70" s="74"/>
      <c r="D70" s="74"/>
      <c r="E70" s="75"/>
    </row>
    <row r="71" spans="1:6" x14ac:dyDescent="0.25">
      <c r="A71" s="152" t="s">
        <v>81</v>
      </c>
      <c r="B71" s="152"/>
      <c r="C71" s="152"/>
      <c r="D71" s="152"/>
      <c r="E71" s="152"/>
    </row>
    <row r="72" spans="1:6" ht="21.75" customHeight="1" x14ac:dyDescent="0.25">
      <c r="A72" s="67" t="s">
        <v>62</v>
      </c>
      <c r="B72" s="164" t="s">
        <v>2</v>
      </c>
      <c r="C72" s="165"/>
      <c r="D72" s="166"/>
      <c r="E72" s="76" t="s">
        <v>82</v>
      </c>
    </row>
    <row r="73" spans="1:6" ht="15.75" customHeight="1" x14ac:dyDescent="0.25">
      <c r="A73" s="77">
        <v>1</v>
      </c>
      <c r="B73" s="156" t="s">
        <v>83</v>
      </c>
      <c r="C73" s="157"/>
      <c r="D73" s="158"/>
      <c r="E73" s="100"/>
    </row>
    <row r="74" spans="1:6" ht="15.75" customHeight="1" x14ac:dyDescent="0.25">
      <c r="A74" s="77">
        <v>2</v>
      </c>
      <c r="B74" s="156" t="s">
        <v>84</v>
      </c>
      <c r="C74" s="157"/>
      <c r="D74" s="158"/>
      <c r="E74" s="100">
        <v>10600000</v>
      </c>
    </row>
    <row r="75" spans="1:6" ht="32.25" customHeight="1" x14ac:dyDescent="0.25">
      <c r="A75" s="77">
        <v>3</v>
      </c>
      <c r="B75" s="156" t="s">
        <v>98</v>
      </c>
      <c r="C75" s="157"/>
      <c r="D75" s="158"/>
      <c r="E75" s="100">
        <v>108000000</v>
      </c>
    </row>
    <row r="76" spans="1:6" ht="15.75" customHeight="1" x14ac:dyDescent="0.25">
      <c r="A76" s="46">
        <v>4</v>
      </c>
      <c r="B76" s="156" t="s">
        <v>85</v>
      </c>
      <c r="C76" s="157"/>
      <c r="D76" s="158"/>
      <c r="E76" s="101">
        <v>20000000</v>
      </c>
    </row>
    <row r="77" spans="1:6" x14ac:dyDescent="0.25">
      <c r="A77" s="78"/>
      <c r="B77" s="159" t="s">
        <v>3</v>
      </c>
      <c r="C77" s="160"/>
      <c r="D77" s="161"/>
      <c r="E77" s="102">
        <f>SUM(E73:E76)</f>
        <v>138600000</v>
      </c>
    </row>
    <row r="78" spans="1:6" x14ac:dyDescent="0.25">
      <c r="B78" s="79"/>
      <c r="C78" s="79"/>
      <c r="D78" s="79"/>
      <c r="E78" s="103"/>
      <c r="F78" s="80"/>
    </row>
    <row r="80" spans="1:6" x14ac:dyDescent="0.25">
      <c r="C80" s="1"/>
      <c r="D80" s="1" t="s">
        <v>33</v>
      </c>
      <c r="E80" s="104">
        <f>E77+E69+E50+E21</f>
        <v>952674182.72929585</v>
      </c>
    </row>
    <row r="81" spans="3:5" x14ac:dyDescent="0.25">
      <c r="C81" s="1"/>
      <c r="D81" s="105" t="str">
        <f>Cost!B21</f>
        <v>Interiors Decoration</v>
      </c>
      <c r="E81" s="104">
        <v>400000000</v>
      </c>
    </row>
    <row r="82" spans="3:5" x14ac:dyDescent="0.25">
      <c r="C82" s="1"/>
      <c r="D82" s="1"/>
      <c r="E82" s="104">
        <f>SUM(E80:E81)</f>
        <v>1352674182.7292957</v>
      </c>
    </row>
  </sheetData>
  <mergeCells count="23">
    <mergeCell ref="B75:D75"/>
    <mergeCell ref="B76:D76"/>
    <mergeCell ref="B77:D77"/>
    <mergeCell ref="E24:E26"/>
    <mergeCell ref="A52:E52"/>
    <mergeCell ref="A71:E71"/>
    <mergeCell ref="B72:D72"/>
    <mergeCell ref="B73:D73"/>
    <mergeCell ref="B74:D74"/>
    <mergeCell ref="C7:D7"/>
    <mergeCell ref="A9:C9"/>
    <mergeCell ref="B17:D17"/>
    <mergeCell ref="A23:C23"/>
    <mergeCell ref="A24:A26"/>
    <mergeCell ref="B24:B26"/>
    <mergeCell ref="C24:C25"/>
    <mergeCell ref="D24:D26"/>
    <mergeCell ref="C6:E6"/>
    <mergeCell ref="A1:E1"/>
    <mergeCell ref="A2:E2"/>
    <mergeCell ref="A3:C3"/>
    <mergeCell ref="C4:E4"/>
    <mergeCell ref="C5:E5"/>
  </mergeCells>
  <pageMargins left="0.27559055118110237" right="0" top="0.51181102362204722" bottom="0" header="0.31496062992125984" footer="0.23622047244094491"/>
  <pageSetup paperSize="9" scale="93" fitToWidth="2" fitToHeight="2" orientation="portrait" r:id="rId1"/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L31"/>
  <sheetViews>
    <sheetView topLeftCell="B13" workbookViewId="0">
      <selection activeCell="G22" sqref="G22"/>
    </sheetView>
  </sheetViews>
  <sheetFormatPr defaultRowHeight="15" x14ac:dyDescent="0.25"/>
  <cols>
    <col min="4" max="4" width="36" customWidth="1"/>
    <col min="5" max="5" width="4.5703125" bestFit="1" customWidth="1"/>
    <col min="6" max="6" width="14.28515625" bestFit="1" customWidth="1"/>
    <col min="7" max="7" width="15.28515625" bestFit="1" customWidth="1"/>
    <col min="8" max="8" width="40" customWidth="1"/>
    <col min="10" max="10" width="12.5703125" bestFit="1" customWidth="1"/>
    <col min="12" max="12" width="10" bestFit="1" customWidth="1"/>
  </cols>
  <sheetData>
    <row r="4" spans="3:12" ht="15.75" x14ac:dyDescent="0.25">
      <c r="C4" s="41" t="s">
        <v>35</v>
      </c>
      <c r="D4" s="41" t="s">
        <v>2</v>
      </c>
      <c r="E4" s="41" t="s">
        <v>36</v>
      </c>
      <c r="F4" s="41" t="s">
        <v>37</v>
      </c>
      <c r="G4" s="108" t="s">
        <v>38</v>
      </c>
      <c r="H4" s="124" t="s">
        <v>104</v>
      </c>
    </row>
    <row r="5" spans="3:12" ht="30" x14ac:dyDescent="0.25">
      <c r="C5" s="35">
        <v>1</v>
      </c>
      <c r="D5" s="45" t="s">
        <v>39</v>
      </c>
      <c r="E5" s="84">
        <v>1</v>
      </c>
      <c r="F5" s="109">
        <v>69686604.385993302</v>
      </c>
      <c r="G5" s="92">
        <f>E5*F5</f>
        <v>69686604.385993302</v>
      </c>
      <c r="H5" s="129" t="s">
        <v>105</v>
      </c>
      <c r="J5" s="130">
        <f>F5/115</f>
        <v>605970.47292168089</v>
      </c>
    </row>
    <row r="6" spans="3:12" x14ac:dyDescent="0.25">
      <c r="C6" s="35">
        <v>2</v>
      </c>
      <c r="D6" s="57" t="s">
        <v>40</v>
      </c>
      <c r="E6" s="85">
        <v>90</v>
      </c>
      <c r="F6" s="110">
        <v>2000</v>
      </c>
      <c r="G6" s="92">
        <f>E6*F6</f>
        <v>180000</v>
      </c>
      <c r="H6" s="129" t="s">
        <v>105</v>
      </c>
    </row>
    <row r="7" spans="3:12" x14ac:dyDescent="0.25">
      <c r="C7" s="35">
        <v>3</v>
      </c>
      <c r="D7" s="59" t="s">
        <v>41</v>
      </c>
      <c r="E7" s="85" t="s">
        <v>96</v>
      </c>
      <c r="F7" s="110"/>
      <c r="G7" s="97"/>
      <c r="H7" s="129" t="s">
        <v>105</v>
      </c>
    </row>
    <row r="8" spans="3:12" x14ac:dyDescent="0.25">
      <c r="C8" s="35">
        <v>4</v>
      </c>
      <c r="D8" s="59" t="s">
        <v>42</v>
      </c>
      <c r="E8" s="85">
        <v>100</v>
      </c>
      <c r="F8" s="110">
        <v>50000</v>
      </c>
      <c r="G8" s="97">
        <f t="shared" ref="G8:G18" si="0">E8*F8</f>
        <v>5000000</v>
      </c>
      <c r="H8" s="129" t="s">
        <v>108</v>
      </c>
    </row>
    <row r="9" spans="3:12" x14ac:dyDescent="0.25">
      <c r="C9" s="35">
        <v>5</v>
      </c>
      <c r="D9" s="59" t="s">
        <v>43</v>
      </c>
      <c r="E9" s="85">
        <v>90</v>
      </c>
      <c r="F9" s="110">
        <v>15000</v>
      </c>
      <c r="G9" s="97">
        <f t="shared" si="0"/>
        <v>1350000</v>
      </c>
      <c r="H9" s="129" t="s">
        <v>105</v>
      </c>
    </row>
    <row r="10" spans="3:12" x14ac:dyDescent="0.25">
      <c r="C10" s="35">
        <v>6</v>
      </c>
      <c r="D10" s="59" t="s">
        <v>44</v>
      </c>
      <c r="E10" s="85">
        <v>90</v>
      </c>
      <c r="F10" s="110">
        <v>18000</v>
      </c>
      <c r="G10" s="97">
        <f t="shared" si="0"/>
        <v>1620000</v>
      </c>
      <c r="H10" s="129" t="s">
        <v>105</v>
      </c>
    </row>
    <row r="11" spans="3:12" x14ac:dyDescent="0.25">
      <c r="C11" s="35">
        <v>7</v>
      </c>
      <c r="D11" s="59" t="s">
        <v>45</v>
      </c>
      <c r="E11" s="85">
        <v>90</v>
      </c>
      <c r="F11" s="110">
        <v>4000</v>
      </c>
      <c r="G11" s="97">
        <f t="shared" si="0"/>
        <v>360000</v>
      </c>
      <c r="H11" s="129" t="s">
        <v>106</v>
      </c>
    </row>
    <row r="12" spans="3:12" x14ac:dyDescent="0.25">
      <c r="C12" s="35">
        <v>8</v>
      </c>
      <c r="D12" s="59" t="s">
        <v>46</v>
      </c>
      <c r="E12" s="85">
        <v>90</v>
      </c>
      <c r="F12" s="110">
        <v>3000</v>
      </c>
      <c r="G12" s="97">
        <f t="shared" si="0"/>
        <v>270000</v>
      </c>
      <c r="H12" s="129" t="s">
        <v>106</v>
      </c>
    </row>
    <row r="13" spans="3:12" x14ac:dyDescent="0.25">
      <c r="C13" s="46">
        <v>9</v>
      </c>
      <c r="D13" s="14" t="s">
        <v>47</v>
      </c>
      <c r="E13" s="86">
        <v>10</v>
      </c>
      <c r="F13" s="111">
        <v>40000</v>
      </c>
      <c r="G13" s="97">
        <f t="shared" si="0"/>
        <v>400000</v>
      </c>
      <c r="H13" s="129" t="s">
        <v>106</v>
      </c>
    </row>
    <row r="14" spans="3:12" x14ac:dyDescent="0.25">
      <c r="C14" s="35">
        <v>10</v>
      </c>
      <c r="D14" s="59" t="s">
        <v>48</v>
      </c>
      <c r="E14" s="85">
        <v>25</v>
      </c>
      <c r="F14" s="110">
        <v>26000</v>
      </c>
      <c r="G14" s="97">
        <f t="shared" si="0"/>
        <v>650000</v>
      </c>
      <c r="H14" s="129" t="s">
        <v>106</v>
      </c>
    </row>
    <row r="15" spans="3:12" x14ac:dyDescent="0.25">
      <c r="C15" s="35">
        <v>11</v>
      </c>
      <c r="D15" s="45" t="s">
        <v>97</v>
      </c>
      <c r="E15" s="85">
        <v>10</v>
      </c>
      <c r="F15" s="110">
        <v>100000</v>
      </c>
      <c r="G15" s="97">
        <f t="shared" si="0"/>
        <v>1000000</v>
      </c>
      <c r="H15" s="129" t="s">
        <v>106</v>
      </c>
    </row>
    <row r="16" spans="3:12" x14ac:dyDescent="0.25">
      <c r="C16" s="35">
        <v>12</v>
      </c>
      <c r="D16" s="59" t="s">
        <v>49</v>
      </c>
      <c r="E16" s="84">
        <v>1</v>
      </c>
      <c r="F16" s="110">
        <v>15176526.212332601</v>
      </c>
      <c r="G16" s="97">
        <f t="shared" si="0"/>
        <v>15176526.212332601</v>
      </c>
      <c r="H16" s="129" t="s">
        <v>105</v>
      </c>
      <c r="J16" s="107"/>
      <c r="K16" s="107"/>
      <c r="L16" s="107"/>
    </row>
    <row r="17" spans="3:10" x14ac:dyDescent="0.25">
      <c r="C17" s="35">
        <v>13</v>
      </c>
      <c r="D17" s="14" t="s">
        <v>50</v>
      </c>
      <c r="E17" s="86">
        <v>1</v>
      </c>
      <c r="F17" s="110">
        <v>600000</v>
      </c>
      <c r="G17" s="97">
        <f t="shared" si="0"/>
        <v>600000</v>
      </c>
      <c r="H17" s="129" t="s">
        <v>105</v>
      </c>
    </row>
    <row r="18" spans="3:10" x14ac:dyDescent="0.25">
      <c r="C18" s="35">
        <v>14</v>
      </c>
      <c r="D18" s="14" t="s">
        <v>51</v>
      </c>
      <c r="E18" s="86">
        <v>15</v>
      </c>
      <c r="F18" s="110">
        <v>40000</v>
      </c>
      <c r="G18" s="97">
        <f t="shared" si="0"/>
        <v>600000</v>
      </c>
      <c r="H18" s="129" t="s">
        <v>105</v>
      </c>
    </row>
    <row r="19" spans="3:10" x14ac:dyDescent="0.25">
      <c r="C19" s="35">
        <v>15</v>
      </c>
      <c r="D19" s="59" t="s">
        <v>52</v>
      </c>
      <c r="E19" s="85" t="s">
        <v>96</v>
      </c>
      <c r="F19" s="110"/>
      <c r="G19" s="97"/>
      <c r="H19" s="129" t="s">
        <v>107</v>
      </c>
    </row>
    <row r="20" spans="3:10" x14ac:dyDescent="0.25">
      <c r="C20" s="35">
        <v>16</v>
      </c>
      <c r="D20" s="59" t="s">
        <v>53</v>
      </c>
      <c r="E20" s="84">
        <v>1</v>
      </c>
      <c r="F20" s="110">
        <v>11985063.95340405</v>
      </c>
      <c r="G20" s="97">
        <f t="shared" ref="G20:G26" si="1">E20*F20</f>
        <v>11985063.95340405</v>
      </c>
      <c r="H20" s="129" t="s">
        <v>105</v>
      </c>
    </row>
    <row r="21" spans="3:10" ht="30" x14ac:dyDescent="0.25">
      <c r="C21" s="35">
        <v>17</v>
      </c>
      <c r="D21" s="59" t="s">
        <v>54</v>
      </c>
      <c r="E21" s="84">
        <v>1</v>
      </c>
      <c r="F21" s="110">
        <v>55424390.538923003</v>
      </c>
      <c r="G21" s="97">
        <f t="shared" si="1"/>
        <v>55424390.538923003</v>
      </c>
      <c r="H21" s="129" t="s">
        <v>107</v>
      </c>
    </row>
    <row r="22" spans="3:10" x14ac:dyDescent="0.25">
      <c r="C22" s="35">
        <v>18</v>
      </c>
      <c r="D22" s="59" t="s">
        <v>55</v>
      </c>
      <c r="E22" s="85">
        <v>2</v>
      </c>
      <c r="F22" s="110">
        <f>8789821.26428572/2</f>
        <v>4394910.6321428604</v>
      </c>
      <c r="G22" s="97">
        <f t="shared" si="1"/>
        <v>8789821.2642857209</v>
      </c>
      <c r="H22" s="129" t="s">
        <v>105</v>
      </c>
    </row>
    <row r="23" spans="3:10" ht="30" x14ac:dyDescent="0.25">
      <c r="C23" s="35">
        <v>19</v>
      </c>
      <c r="D23" s="59" t="s">
        <v>56</v>
      </c>
      <c r="E23" s="85">
        <v>1</v>
      </c>
      <c r="F23" s="110">
        <v>3348214.2857142854</v>
      </c>
      <c r="G23" s="97">
        <f t="shared" si="1"/>
        <v>3348214.2857142854</v>
      </c>
      <c r="H23" s="129" t="s">
        <v>126</v>
      </c>
      <c r="J23" s="128"/>
    </row>
    <row r="24" spans="3:10" x14ac:dyDescent="0.25">
      <c r="C24" s="35">
        <v>20</v>
      </c>
      <c r="D24" s="59" t="s">
        <v>57</v>
      </c>
      <c r="E24" s="85">
        <v>583</v>
      </c>
      <c r="F24" s="110">
        <v>94978.559176672366</v>
      </c>
      <c r="G24" s="97">
        <f t="shared" si="1"/>
        <v>55372499.999999993</v>
      </c>
      <c r="H24" s="129" t="s">
        <v>105</v>
      </c>
    </row>
    <row r="25" spans="3:10" ht="30" x14ac:dyDescent="0.25">
      <c r="C25" s="35">
        <v>21</v>
      </c>
      <c r="D25" s="59" t="s">
        <v>58</v>
      </c>
      <c r="E25" s="85">
        <v>500</v>
      </c>
      <c r="F25" s="110">
        <v>600</v>
      </c>
      <c r="G25" s="97">
        <f t="shared" si="1"/>
        <v>300000</v>
      </c>
      <c r="H25" s="129" t="s">
        <v>105</v>
      </c>
    </row>
    <row r="26" spans="3:10" x14ac:dyDescent="0.25">
      <c r="C26" s="35">
        <v>22</v>
      </c>
      <c r="D26" s="59" t="s">
        <v>59</v>
      </c>
      <c r="E26" s="85">
        <v>8</v>
      </c>
      <c r="F26" s="110">
        <v>994957.74875892815</v>
      </c>
      <c r="G26" s="97">
        <f t="shared" si="1"/>
        <v>7959661.9900714252</v>
      </c>
      <c r="H26" s="129" t="s">
        <v>105</v>
      </c>
    </row>
    <row r="27" spans="3:10" x14ac:dyDescent="0.25">
      <c r="C27" s="35">
        <v>23</v>
      </c>
      <c r="D27" s="59" t="s">
        <v>60</v>
      </c>
      <c r="E27" s="85">
        <v>1</v>
      </c>
      <c r="F27" s="110"/>
      <c r="G27" s="97">
        <v>4000000</v>
      </c>
      <c r="H27" s="129" t="s">
        <v>107</v>
      </c>
    </row>
    <row r="28" spans="3:10" ht="15.75" x14ac:dyDescent="0.25">
      <c r="C28" s="14"/>
      <c r="D28" s="108" t="s">
        <v>33</v>
      </c>
      <c r="E28" s="108"/>
      <c r="F28" s="108"/>
      <c r="G28" s="108">
        <f>SUM(G5:G27)</f>
        <v>244072782.6307244</v>
      </c>
      <c r="H28" s="106"/>
    </row>
    <row r="31" spans="3:10" x14ac:dyDescent="0.25">
      <c r="G31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32"/>
  <sheetViews>
    <sheetView workbookViewId="0">
      <selection activeCell="G8" sqref="G8"/>
    </sheetView>
  </sheetViews>
  <sheetFormatPr defaultRowHeight="15" x14ac:dyDescent="0.25"/>
  <cols>
    <col min="2" max="2" width="6.140625" bestFit="1" customWidth="1"/>
    <col min="3" max="3" width="39.7109375" customWidth="1"/>
    <col min="4" max="4" width="4.140625" bestFit="1" customWidth="1"/>
    <col min="5" max="5" width="8" bestFit="1" customWidth="1"/>
    <col min="6" max="6" width="18.7109375" customWidth="1"/>
    <col min="7" max="7" width="37" bestFit="1" customWidth="1"/>
  </cols>
  <sheetData>
    <row r="5" spans="2:7" x14ac:dyDescent="0.25">
      <c r="B5" s="163" t="s">
        <v>61</v>
      </c>
      <c r="C5" s="163"/>
      <c r="D5" s="163"/>
      <c r="E5" s="163"/>
      <c r="F5" s="163"/>
    </row>
    <row r="6" spans="2:7" ht="15.75" x14ac:dyDescent="0.25">
      <c r="B6" s="45" t="s">
        <v>62</v>
      </c>
      <c r="C6" s="66" t="s">
        <v>63</v>
      </c>
      <c r="D6" s="66" t="s">
        <v>64</v>
      </c>
      <c r="E6" s="35" t="s">
        <v>37</v>
      </c>
      <c r="F6" s="35" t="s">
        <v>23</v>
      </c>
      <c r="G6" s="124" t="s">
        <v>104</v>
      </c>
    </row>
    <row r="7" spans="2:7" x14ac:dyDescent="0.25">
      <c r="B7" s="13">
        <v>1</v>
      </c>
      <c r="C7" s="59" t="s">
        <v>65</v>
      </c>
      <c r="D7" s="58">
        <f>9*90</f>
        <v>810</v>
      </c>
      <c r="E7" s="46">
        <v>100000</v>
      </c>
      <c r="F7" s="97">
        <f>D7*E7</f>
        <v>81000000</v>
      </c>
      <c r="G7" s="107" t="s">
        <v>105</v>
      </c>
    </row>
    <row r="8" spans="2:7" x14ac:dyDescent="0.25">
      <c r="B8" s="13">
        <v>2</v>
      </c>
      <c r="C8" s="59" t="s">
        <v>66</v>
      </c>
      <c r="D8" s="58">
        <v>90</v>
      </c>
      <c r="E8" s="67">
        <v>50000</v>
      </c>
      <c r="F8" s="97">
        <f t="shared" ref="F8:F21" si="0">D8*E8</f>
        <v>4500000</v>
      </c>
      <c r="G8" s="107" t="s">
        <v>105</v>
      </c>
    </row>
    <row r="9" spans="2:7" x14ac:dyDescent="0.25">
      <c r="B9" s="13">
        <v>3</v>
      </c>
      <c r="C9" s="59" t="s">
        <v>67</v>
      </c>
      <c r="D9" s="58">
        <v>200</v>
      </c>
      <c r="E9" s="67">
        <v>10000</v>
      </c>
      <c r="F9" s="97">
        <f t="shared" si="0"/>
        <v>2000000</v>
      </c>
      <c r="G9" s="107" t="s">
        <v>105</v>
      </c>
    </row>
    <row r="10" spans="2:7" x14ac:dyDescent="0.25">
      <c r="B10" s="13">
        <v>4</v>
      </c>
      <c r="C10" s="59" t="s">
        <v>68</v>
      </c>
      <c r="D10" s="58">
        <v>40</v>
      </c>
      <c r="E10" s="67">
        <v>50000</v>
      </c>
      <c r="F10" s="97">
        <f t="shared" si="0"/>
        <v>2000000</v>
      </c>
      <c r="G10" s="107" t="s">
        <v>105</v>
      </c>
    </row>
    <row r="11" spans="2:7" x14ac:dyDescent="0.25">
      <c r="B11" s="13">
        <v>8</v>
      </c>
      <c r="C11" s="66" t="s">
        <v>69</v>
      </c>
      <c r="D11" s="68">
        <v>15</v>
      </c>
      <c r="E11" s="67">
        <v>10000</v>
      </c>
      <c r="F11" s="97">
        <f t="shared" si="0"/>
        <v>150000</v>
      </c>
      <c r="G11" s="107" t="s">
        <v>105</v>
      </c>
    </row>
    <row r="12" spans="2:7" x14ac:dyDescent="0.25">
      <c r="B12" s="13">
        <v>9</v>
      </c>
      <c r="C12" s="66" t="s">
        <v>70</v>
      </c>
      <c r="D12" s="68">
        <v>26</v>
      </c>
      <c r="E12" s="67">
        <v>10000</v>
      </c>
      <c r="F12" s="97">
        <f t="shared" si="0"/>
        <v>260000</v>
      </c>
      <c r="G12" s="107" t="s">
        <v>105</v>
      </c>
    </row>
    <row r="13" spans="2:7" x14ac:dyDescent="0.25">
      <c r="B13" s="13">
        <v>10</v>
      </c>
      <c r="C13" s="66" t="s">
        <v>71</v>
      </c>
      <c r="D13" s="68">
        <v>30</v>
      </c>
      <c r="E13" s="67">
        <v>10000</v>
      </c>
      <c r="F13" s="97">
        <f t="shared" si="0"/>
        <v>300000</v>
      </c>
      <c r="G13" s="107" t="s">
        <v>105</v>
      </c>
    </row>
    <row r="14" spans="2:7" x14ac:dyDescent="0.25">
      <c r="B14" s="13">
        <v>11</v>
      </c>
      <c r="C14" s="66" t="s">
        <v>72</v>
      </c>
      <c r="D14" s="68">
        <v>30</v>
      </c>
      <c r="E14" s="67">
        <v>10000</v>
      </c>
      <c r="F14" s="97">
        <f t="shared" si="0"/>
        <v>300000</v>
      </c>
      <c r="G14" s="107" t="s">
        <v>105</v>
      </c>
    </row>
    <row r="15" spans="2:7" x14ac:dyDescent="0.25">
      <c r="B15" s="13">
        <v>12</v>
      </c>
      <c r="C15" s="66" t="s">
        <v>73</v>
      </c>
      <c r="D15" s="68">
        <v>6</v>
      </c>
      <c r="E15" s="67">
        <v>10000</v>
      </c>
      <c r="F15" s="97">
        <f t="shared" si="0"/>
        <v>60000</v>
      </c>
      <c r="G15" s="107" t="s">
        <v>105</v>
      </c>
    </row>
    <row r="16" spans="2:7" x14ac:dyDescent="0.25">
      <c r="B16" s="13">
        <v>13</v>
      </c>
      <c r="C16" s="66" t="s">
        <v>74</v>
      </c>
      <c r="D16" s="68">
        <v>15</v>
      </c>
      <c r="E16" s="67">
        <v>50000</v>
      </c>
      <c r="F16" s="97">
        <f t="shared" si="0"/>
        <v>750000</v>
      </c>
      <c r="G16" s="107" t="s">
        <v>105</v>
      </c>
    </row>
    <row r="17" spans="2:7" x14ac:dyDescent="0.25">
      <c r="B17" s="13">
        <v>14</v>
      </c>
      <c r="C17" s="66" t="s">
        <v>75</v>
      </c>
      <c r="D17" s="68">
        <v>20</v>
      </c>
      <c r="E17" s="67">
        <v>10000</v>
      </c>
      <c r="F17" s="97">
        <f t="shared" si="0"/>
        <v>200000</v>
      </c>
      <c r="G17" s="107" t="s">
        <v>105</v>
      </c>
    </row>
    <row r="18" spans="2:7" x14ac:dyDescent="0.25">
      <c r="B18" s="13">
        <v>15</v>
      </c>
      <c r="C18" s="66" t="s">
        <v>76</v>
      </c>
      <c r="D18" s="68">
        <v>30</v>
      </c>
      <c r="E18" s="67">
        <v>10000</v>
      </c>
      <c r="F18" s="97">
        <f t="shared" si="0"/>
        <v>300000</v>
      </c>
      <c r="G18" s="107" t="s">
        <v>105</v>
      </c>
    </row>
    <row r="19" spans="2:7" x14ac:dyDescent="0.25">
      <c r="B19" s="13">
        <v>16</v>
      </c>
      <c r="C19" s="59" t="s">
        <v>77</v>
      </c>
      <c r="D19" s="58">
        <v>10</v>
      </c>
      <c r="E19" s="67">
        <v>30000</v>
      </c>
      <c r="F19" s="97">
        <f t="shared" si="0"/>
        <v>300000</v>
      </c>
      <c r="G19" s="107" t="s">
        <v>105</v>
      </c>
    </row>
    <row r="20" spans="2:7" x14ac:dyDescent="0.25">
      <c r="B20" s="13">
        <v>17</v>
      </c>
      <c r="C20" s="59" t="s">
        <v>78</v>
      </c>
      <c r="D20" s="58">
        <v>52</v>
      </c>
      <c r="E20" s="67">
        <v>40000</v>
      </c>
      <c r="F20" s="97">
        <f t="shared" si="0"/>
        <v>2080000</v>
      </c>
      <c r="G20" s="107" t="s">
        <v>105</v>
      </c>
    </row>
    <row r="21" spans="2:7" x14ac:dyDescent="0.25">
      <c r="B21" s="13">
        <v>18</v>
      </c>
      <c r="C21" s="69" t="s">
        <v>79</v>
      </c>
      <c r="D21" s="70">
        <v>1</v>
      </c>
      <c r="E21" s="71">
        <v>2000000</v>
      </c>
      <c r="F21" s="97">
        <f t="shared" si="0"/>
        <v>2000000</v>
      </c>
      <c r="G21" s="107" t="s">
        <v>105</v>
      </c>
    </row>
    <row r="22" spans="2:7" ht="15.75" x14ac:dyDescent="0.25">
      <c r="B22" s="14"/>
      <c r="C22" s="72" t="s">
        <v>80</v>
      </c>
      <c r="D22" s="72"/>
      <c r="E22" s="72"/>
      <c r="F22" s="99">
        <f>ROUND(SUM(F7:F21),0)</f>
        <v>96200000</v>
      </c>
      <c r="G22" s="106"/>
    </row>
    <row r="32" spans="2:7" x14ac:dyDescent="0.25">
      <c r="E32" t="s">
        <v>125</v>
      </c>
    </row>
  </sheetData>
  <mergeCells count="1">
    <mergeCell ref="B5:F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1"/>
  <sheetViews>
    <sheetView workbookViewId="0">
      <selection activeCell="G11" sqref="G11"/>
    </sheetView>
  </sheetViews>
  <sheetFormatPr defaultRowHeight="15" x14ac:dyDescent="0.25"/>
  <cols>
    <col min="2" max="2" width="5.5703125" bestFit="1" customWidth="1"/>
    <col min="3" max="3" width="40.140625" bestFit="1" customWidth="1"/>
    <col min="4" max="4" width="7.85546875" bestFit="1" customWidth="1"/>
    <col min="5" max="5" width="8" bestFit="1" customWidth="1"/>
    <col min="6" max="6" width="12.5703125" bestFit="1" customWidth="1"/>
    <col min="7" max="7" width="18" bestFit="1" customWidth="1"/>
  </cols>
  <sheetData>
    <row r="3" spans="2:7" x14ac:dyDescent="0.25">
      <c r="B3" s="148" t="s">
        <v>18</v>
      </c>
      <c r="C3" s="148"/>
      <c r="D3" s="148"/>
      <c r="E3" s="34"/>
      <c r="F3" s="34"/>
    </row>
    <row r="4" spans="2:7" ht="45" x14ac:dyDescent="0.25">
      <c r="B4" s="41" t="s">
        <v>19</v>
      </c>
      <c r="C4" s="41" t="s">
        <v>20</v>
      </c>
      <c r="D4" s="42" t="s">
        <v>21</v>
      </c>
      <c r="E4" s="42" t="s">
        <v>22</v>
      </c>
      <c r="F4" s="42" t="s">
        <v>23</v>
      </c>
      <c r="G4" s="112" t="s">
        <v>102</v>
      </c>
    </row>
    <row r="5" spans="2:7" ht="60" x14ac:dyDescent="0.25">
      <c r="B5" s="35">
        <v>1</v>
      </c>
      <c r="C5" s="43" t="s">
        <v>92</v>
      </c>
      <c r="D5" s="83">
        <f>13034*10.764</f>
        <v>140297.976</v>
      </c>
      <c r="E5" s="82">
        <v>1635.3735808328481</v>
      </c>
      <c r="F5" s="92">
        <f t="shared" ref="F5:F10" si="0">D5*E5</f>
        <v>229439603.39472097</v>
      </c>
      <c r="G5" s="123" t="s">
        <v>103</v>
      </c>
    </row>
    <row r="6" spans="2:7" x14ac:dyDescent="0.25">
      <c r="B6" s="44">
        <v>2</v>
      </c>
      <c r="C6" s="45" t="s">
        <v>24</v>
      </c>
      <c r="D6" s="83">
        <f>2.18*43560</f>
        <v>94960.8</v>
      </c>
      <c r="E6" s="83">
        <v>474.32675377629545</v>
      </c>
      <c r="F6" s="92">
        <f t="shared" si="0"/>
        <v>45042448.000000037</v>
      </c>
      <c r="G6" s="123" t="s">
        <v>103</v>
      </c>
    </row>
    <row r="7" spans="2:7" x14ac:dyDescent="0.25">
      <c r="B7" s="35">
        <v>3</v>
      </c>
      <c r="C7" s="47" t="s">
        <v>25</v>
      </c>
      <c r="D7" s="83">
        <v>11269.907999999999</v>
      </c>
      <c r="E7" s="83">
        <v>1525.42079314223</v>
      </c>
      <c r="F7" s="92">
        <f t="shared" si="0"/>
        <v>17191351.999999963</v>
      </c>
      <c r="G7" s="123" t="s">
        <v>103</v>
      </c>
    </row>
    <row r="8" spans="2:7" x14ac:dyDescent="0.25">
      <c r="B8" s="44">
        <v>4</v>
      </c>
      <c r="C8" s="48" t="s">
        <v>26</v>
      </c>
      <c r="D8" s="83">
        <f>2155*10.764</f>
        <v>23196.42</v>
      </c>
      <c r="E8" s="49">
        <f>4600/10.764</f>
        <v>427.35042735042737</v>
      </c>
      <c r="F8" s="92">
        <f t="shared" si="0"/>
        <v>9913000</v>
      </c>
      <c r="G8" s="123" t="s">
        <v>103</v>
      </c>
    </row>
    <row r="9" spans="2:7" x14ac:dyDescent="0.25">
      <c r="B9" s="35">
        <v>5</v>
      </c>
      <c r="C9" s="50" t="s">
        <v>27</v>
      </c>
      <c r="D9" s="83">
        <f>1019*10.764</f>
        <v>10968.516</v>
      </c>
      <c r="E9" s="51">
        <v>900</v>
      </c>
      <c r="F9" s="92">
        <f t="shared" si="0"/>
        <v>9871664.4000000004</v>
      </c>
      <c r="G9" s="123" t="s">
        <v>103</v>
      </c>
    </row>
    <row r="10" spans="2:7" x14ac:dyDescent="0.25">
      <c r="B10" s="44">
        <v>6</v>
      </c>
      <c r="C10" s="52" t="s">
        <v>28</v>
      </c>
      <c r="D10" s="83">
        <v>2310</v>
      </c>
      <c r="E10" s="51">
        <v>5665.0074135407003</v>
      </c>
      <c r="F10" s="92">
        <f t="shared" si="0"/>
        <v>13086167.125279019</v>
      </c>
      <c r="G10" s="123" t="s">
        <v>103</v>
      </c>
    </row>
    <row r="11" spans="2:7" ht="15.75" x14ac:dyDescent="0.25">
      <c r="B11" s="44"/>
      <c r="C11" s="149" t="s">
        <v>29</v>
      </c>
      <c r="D11" s="150"/>
      <c r="E11" s="151"/>
      <c r="F11" s="93">
        <f>SUM(F5:F10)</f>
        <v>324544234.91999996</v>
      </c>
      <c r="G11" s="106"/>
    </row>
  </sheetData>
  <mergeCells count="2">
    <mergeCell ref="B3:D3"/>
    <mergeCell ref="C11:E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3"/>
  <sheetViews>
    <sheetView workbookViewId="0">
      <selection activeCell="C19" sqref="C19"/>
    </sheetView>
  </sheetViews>
  <sheetFormatPr defaultRowHeight="15" x14ac:dyDescent="0.25"/>
  <cols>
    <col min="2" max="2" width="5.42578125" bestFit="1" customWidth="1"/>
    <col min="3" max="3" width="37.85546875" customWidth="1"/>
    <col min="4" max="4" width="24" bestFit="1" customWidth="1"/>
    <col min="5" max="5" width="31.28515625" bestFit="1" customWidth="1"/>
    <col min="6" max="6" width="45.7109375" customWidth="1"/>
    <col min="7" max="7" width="33.85546875" bestFit="1" customWidth="1"/>
  </cols>
  <sheetData>
    <row r="2" spans="2:7" x14ac:dyDescent="0.25">
      <c r="B2" s="167" t="s">
        <v>114</v>
      </c>
      <c r="C2" s="168"/>
      <c r="D2" s="168"/>
      <c r="E2" s="168"/>
      <c r="F2" s="169"/>
    </row>
    <row r="3" spans="2:7" ht="30" x14ac:dyDescent="0.25">
      <c r="B3" s="42" t="s">
        <v>109</v>
      </c>
      <c r="C3" s="42" t="s">
        <v>110</v>
      </c>
      <c r="D3" s="42" t="s">
        <v>111</v>
      </c>
      <c r="E3" s="42" t="s">
        <v>112</v>
      </c>
      <c r="F3" s="42" t="s">
        <v>113</v>
      </c>
      <c r="G3" s="127" t="s">
        <v>104</v>
      </c>
    </row>
    <row r="4" spans="2:7" x14ac:dyDescent="0.25">
      <c r="B4" s="126">
        <v>1</v>
      </c>
      <c r="C4" s="126" t="s">
        <v>115</v>
      </c>
      <c r="D4" s="126">
        <v>552163</v>
      </c>
      <c r="E4" s="126">
        <f>D4*74</f>
        <v>40860062</v>
      </c>
      <c r="F4" s="126">
        <f t="shared" ref="F4:F9" si="0">E4/53</f>
        <v>770944.5660377359</v>
      </c>
      <c r="G4" s="107" t="s">
        <v>105</v>
      </c>
    </row>
    <row r="5" spans="2:7" x14ac:dyDescent="0.25">
      <c r="B5" s="126">
        <f t="shared" ref="B5:B12" si="1">B4+1</f>
        <v>2</v>
      </c>
      <c r="C5" s="126" t="s">
        <v>116</v>
      </c>
      <c r="D5" s="126">
        <v>199525</v>
      </c>
      <c r="E5" s="126">
        <f t="shared" ref="E5:E12" si="2">D5*74</f>
        <v>14764850</v>
      </c>
      <c r="F5" s="126">
        <f t="shared" si="0"/>
        <v>278582.07547169813</v>
      </c>
      <c r="G5" s="107" t="s">
        <v>105</v>
      </c>
    </row>
    <row r="6" spans="2:7" x14ac:dyDescent="0.25">
      <c r="B6" s="126">
        <f t="shared" si="1"/>
        <v>3</v>
      </c>
      <c r="C6" s="126" t="s">
        <v>117</v>
      </c>
      <c r="D6" s="126">
        <v>21330</v>
      </c>
      <c r="E6" s="126">
        <f t="shared" si="2"/>
        <v>1578420</v>
      </c>
      <c r="F6" s="126">
        <f t="shared" si="0"/>
        <v>29781.509433962263</v>
      </c>
      <c r="G6" s="107" t="s">
        <v>105</v>
      </c>
    </row>
    <row r="7" spans="2:7" x14ac:dyDescent="0.25">
      <c r="B7" s="126">
        <f t="shared" si="1"/>
        <v>4</v>
      </c>
      <c r="C7" s="126" t="s">
        <v>118</v>
      </c>
      <c r="D7" s="126">
        <v>36180</v>
      </c>
      <c r="E7" s="126">
        <f t="shared" si="2"/>
        <v>2677320</v>
      </c>
      <c r="F7" s="126">
        <f t="shared" si="0"/>
        <v>50515.471698113208</v>
      </c>
      <c r="G7" s="107" t="s">
        <v>105</v>
      </c>
    </row>
    <row r="8" spans="2:7" x14ac:dyDescent="0.25">
      <c r="B8" s="126">
        <f t="shared" si="1"/>
        <v>5</v>
      </c>
      <c r="C8" s="126" t="s">
        <v>119</v>
      </c>
      <c r="D8" s="126">
        <v>60000</v>
      </c>
      <c r="E8" s="126">
        <f t="shared" si="2"/>
        <v>4440000</v>
      </c>
      <c r="F8" s="126">
        <f t="shared" si="0"/>
        <v>83773.584905660377</v>
      </c>
      <c r="G8" s="107" t="s">
        <v>105</v>
      </c>
    </row>
    <row r="9" spans="2:7" x14ac:dyDescent="0.25">
      <c r="B9" s="126">
        <f t="shared" si="1"/>
        <v>6</v>
      </c>
      <c r="C9" s="126" t="s">
        <v>120</v>
      </c>
      <c r="D9" s="126">
        <v>450000</v>
      </c>
      <c r="E9" s="126">
        <f t="shared" si="2"/>
        <v>33300000</v>
      </c>
      <c r="F9" s="126">
        <f t="shared" si="0"/>
        <v>628301.88679245277</v>
      </c>
      <c r="G9" s="107" t="s">
        <v>105</v>
      </c>
    </row>
    <row r="10" spans="2:7" x14ac:dyDescent="0.25">
      <c r="B10" s="126">
        <f t="shared" si="1"/>
        <v>7</v>
      </c>
      <c r="C10" s="126" t="s">
        <v>121</v>
      </c>
      <c r="D10" s="126">
        <v>90000</v>
      </c>
      <c r="E10" s="126">
        <f t="shared" si="2"/>
        <v>6660000</v>
      </c>
      <c r="F10" s="126">
        <v>75000</v>
      </c>
      <c r="G10" s="107" t="s">
        <v>105</v>
      </c>
    </row>
    <row r="11" spans="2:7" x14ac:dyDescent="0.25">
      <c r="B11" s="126">
        <f t="shared" si="1"/>
        <v>8</v>
      </c>
      <c r="C11" s="126" t="s">
        <v>122</v>
      </c>
      <c r="D11" s="126">
        <v>7678</v>
      </c>
      <c r="E11" s="126">
        <f t="shared" si="2"/>
        <v>568172</v>
      </c>
      <c r="F11" s="126">
        <f t="shared" ref="F11:F12" si="3">E11/53</f>
        <v>10720.226415094339</v>
      </c>
      <c r="G11" s="107" t="s">
        <v>105</v>
      </c>
    </row>
    <row r="12" spans="2:7" x14ac:dyDescent="0.25">
      <c r="B12" s="126">
        <f t="shared" si="1"/>
        <v>9</v>
      </c>
      <c r="C12" s="126" t="s">
        <v>123</v>
      </c>
      <c r="D12" s="126">
        <v>3000</v>
      </c>
      <c r="E12" s="126">
        <f t="shared" si="2"/>
        <v>222000</v>
      </c>
      <c r="F12" s="126">
        <f t="shared" si="3"/>
        <v>4188.6792452830186</v>
      </c>
      <c r="G12" s="107" t="s">
        <v>105</v>
      </c>
    </row>
    <row r="13" spans="2:7" ht="15.75" x14ac:dyDescent="0.25">
      <c r="B13" s="170" t="s">
        <v>124</v>
      </c>
      <c r="C13" s="170"/>
      <c r="D13" s="171"/>
      <c r="E13" s="93">
        <f>SUM(E4:E12)</f>
        <v>105070824</v>
      </c>
      <c r="F13" s="93">
        <f>SUM(F4:F12)</f>
        <v>1931808.0000000002</v>
      </c>
      <c r="G13" s="106"/>
    </row>
  </sheetData>
  <mergeCells count="2">
    <mergeCell ref="B2:F2"/>
    <mergeCell ref="B13:D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41"/>
  <sheetViews>
    <sheetView tabSelected="1" workbookViewId="0">
      <selection activeCell="E44" sqref="E44"/>
    </sheetView>
  </sheetViews>
  <sheetFormatPr defaultRowHeight="15" x14ac:dyDescent="0.25"/>
  <cols>
    <col min="4" max="4" width="29.5703125" customWidth="1"/>
    <col min="5" max="5" width="35.42578125" customWidth="1"/>
    <col min="6" max="6" width="34.28515625" customWidth="1"/>
  </cols>
  <sheetData>
    <row r="3" spans="4:6" ht="15.75" thickBot="1" x14ac:dyDescent="0.3"/>
    <row r="4" spans="4:6" ht="15.75" thickBot="1" x14ac:dyDescent="0.3">
      <c r="D4" s="172" t="s">
        <v>127</v>
      </c>
      <c r="E4" s="173"/>
      <c r="F4" s="173"/>
    </row>
    <row r="5" spans="4:6" ht="15.75" thickBot="1" x14ac:dyDescent="0.3">
      <c r="D5" s="174" t="s">
        <v>128</v>
      </c>
      <c r="E5" s="175" t="s">
        <v>129</v>
      </c>
      <c r="F5" s="175" t="s">
        <v>130</v>
      </c>
    </row>
    <row r="6" spans="4:6" x14ac:dyDescent="0.25">
      <c r="D6" s="176" t="s">
        <v>131</v>
      </c>
      <c r="E6" s="185" t="s">
        <v>133</v>
      </c>
      <c r="F6" s="185" t="s">
        <v>134</v>
      </c>
    </row>
    <row r="7" spans="4:6" ht="48" customHeight="1" thickBot="1" x14ac:dyDescent="0.3">
      <c r="D7" s="177" t="s">
        <v>132</v>
      </c>
      <c r="E7" s="186"/>
      <c r="F7" s="186"/>
    </row>
    <row r="8" spans="4:6" ht="30.75" customHeight="1" x14ac:dyDescent="0.25">
      <c r="D8" s="176" t="s">
        <v>135</v>
      </c>
      <c r="E8" s="178" t="s">
        <v>140</v>
      </c>
      <c r="F8" s="178" t="s">
        <v>142</v>
      </c>
    </row>
    <row r="9" spans="4:6" ht="33.75" customHeight="1" x14ac:dyDescent="0.25">
      <c r="D9" s="179" t="s">
        <v>136</v>
      </c>
      <c r="E9" s="178" t="s">
        <v>141</v>
      </c>
      <c r="F9" s="178" t="s">
        <v>143</v>
      </c>
    </row>
    <row r="10" spans="4:6" ht="27" customHeight="1" x14ac:dyDescent="0.25">
      <c r="D10" s="179" t="s">
        <v>137</v>
      </c>
      <c r="E10" s="180"/>
      <c r="F10" s="182" t="s">
        <v>144</v>
      </c>
    </row>
    <row r="11" spans="4:6" ht="22.5" customHeight="1" x14ac:dyDescent="0.25">
      <c r="D11" s="179" t="s">
        <v>138</v>
      </c>
      <c r="E11" s="180"/>
      <c r="F11" s="180"/>
    </row>
    <row r="12" spans="4:6" ht="20.25" customHeight="1" thickBot="1" x14ac:dyDescent="0.3">
      <c r="D12" s="177" t="s">
        <v>139</v>
      </c>
      <c r="E12" s="181"/>
      <c r="F12" s="181"/>
    </row>
    <row r="13" spans="4:6" ht="22.5" customHeight="1" x14ac:dyDescent="0.25">
      <c r="D13" s="176" t="s">
        <v>145</v>
      </c>
      <c r="E13" s="185" t="s">
        <v>147</v>
      </c>
      <c r="F13" s="178" t="s">
        <v>148</v>
      </c>
    </row>
    <row r="14" spans="4:6" ht="22.5" customHeight="1" x14ac:dyDescent="0.25">
      <c r="D14" s="179" t="s">
        <v>146</v>
      </c>
      <c r="E14" s="187"/>
      <c r="F14" s="178" t="s">
        <v>149</v>
      </c>
    </row>
    <row r="15" spans="4:6" ht="35.25" customHeight="1" thickBot="1" x14ac:dyDescent="0.3">
      <c r="D15" s="183"/>
      <c r="E15" s="186"/>
      <c r="F15" s="184" t="s">
        <v>150</v>
      </c>
    </row>
    <row r="16" spans="4:6" x14ac:dyDescent="0.25">
      <c r="D16" s="188"/>
    </row>
    <row r="17" spans="4:6" ht="15.75" thickBot="1" x14ac:dyDescent="0.3">
      <c r="D17" s="189"/>
    </row>
    <row r="18" spans="4:6" ht="15.75" thickBot="1" x14ac:dyDescent="0.3">
      <c r="D18" s="172" t="s">
        <v>151</v>
      </c>
      <c r="E18" s="173"/>
      <c r="F18" s="173"/>
    </row>
    <row r="19" spans="4:6" ht="11.25" customHeight="1" thickBot="1" x14ac:dyDescent="0.3">
      <c r="D19" s="174" t="s">
        <v>128</v>
      </c>
      <c r="E19" s="175" t="s">
        <v>129</v>
      </c>
      <c r="F19" s="175" t="s">
        <v>130</v>
      </c>
    </row>
    <row r="20" spans="4:6" ht="30" hidden="1" customHeight="1" thickBot="1" x14ac:dyDescent="0.3">
      <c r="D20" s="190" t="s">
        <v>152</v>
      </c>
      <c r="E20" s="191" t="s">
        <v>153</v>
      </c>
      <c r="F20" s="191" t="s">
        <v>154</v>
      </c>
    </row>
    <row r="21" spans="4:6" ht="15.75" hidden="1" thickBot="1" x14ac:dyDescent="0.3">
      <c r="D21" s="193" t="s">
        <v>155</v>
      </c>
      <c r="E21" s="185" t="s">
        <v>156</v>
      </c>
      <c r="F21" s="178" t="s">
        <v>157</v>
      </c>
    </row>
    <row r="22" spans="4:6" ht="15.75" hidden="1" thickBot="1" x14ac:dyDescent="0.3">
      <c r="D22" s="194"/>
      <c r="E22" s="186"/>
      <c r="F22" s="184" t="s">
        <v>158</v>
      </c>
    </row>
    <row r="23" spans="4:6" x14ac:dyDescent="0.25">
      <c r="D23" s="193" t="s">
        <v>159</v>
      </c>
      <c r="E23" s="185" t="s">
        <v>160</v>
      </c>
      <c r="F23" s="178" t="s">
        <v>161</v>
      </c>
    </row>
    <row r="24" spans="4:6" ht="15.75" thickBot="1" x14ac:dyDescent="0.3">
      <c r="D24" s="194"/>
      <c r="E24" s="186"/>
      <c r="F24" s="184" t="s">
        <v>162</v>
      </c>
    </row>
    <row r="25" spans="4:6" x14ac:dyDescent="0.25">
      <c r="D25" s="193" t="s">
        <v>163</v>
      </c>
      <c r="E25" s="185" t="s">
        <v>164</v>
      </c>
      <c r="F25" s="178" t="s">
        <v>165</v>
      </c>
    </row>
    <row r="26" spans="4:6" ht="15.75" thickBot="1" x14ac:dyDescent="0.3">
      <c r="D26" s="194"/>
      <c r="E26" s="186"/>
      <c r="F26" s="184" t="s">
        <v>166</v>
      </c>
    </row>
    <row r="27" spans="4:6" x14ac:dyDescent="0.25">
      <c r="D27" s="188"/>
    </row>
    <row r="28" spans="4:6" ht="15.75" thickBot="1" x14ac:dyDescent="0.3">
      <c r="D28" s="195" t="s">
        <v>167</v>
      </c>
    </row>
    <row r="29" spans="4:6" ht="30" x14ac:dyDescent="0.25">
      <c r="D29" s="193" t="s">
        <v>168</v>
      </c>
      <c r="E29" s="196" t="s">
        <v>169</v>
      </c>
      <c r="F29" s="198" t="s">
        <v>171</v>
      </c>
    </row>
    <row r="30" spans="4:6" x14ac:dyDescent="0.25">
      <c r="D30" s="192"/>
      <c r="E30" s="178">
        <f>91-9810003789</f>
        <v>-9810003698</v>
      </c>
      <c r="F30" s="199"/>
    </row>
    <row r="31" spans="4:6" ht="19.5" customHeight="1" thickBot="1" x14ac:dyDescent="0.3">
      <c r="D31" s="194"/>
      <c r="E31" s="184" t="s">
        <v>170</v>
      </c>
      <c r="F31" s="200"/>
    </row>
    <row r="32" spans="4:6" ht="23.25" customHeight="1" x14ac:dyDescent="0.25">
      <c r="D32" s="193" t="s">
        <v>172</v>
      </c>
      <c r="E32" s="197" t="s">
        <v>173</v>
      </c>
      <c r="F32" s="201" t="s">
        <v>175</v>
      </c>
    </row>
    <row r="33" spans="4:6" ht="36" customHeight="1" thickBot="1" x14ac:dyDescent="0.3">
      <c r="D33" s="194"/>
      <c r="E33" s="184" t="s">
        <v>174</v>
      </c>
      <c r="F33" s="202"/>
    </row>
    <row r="34" spans="4:6" ht="15.75" thickBot="1" x14ac:dyDescent="0.3">
      <c r="D34" s="188"/>
    </row>
    <row r="35" spans="4:6" ht="15.75" thickBot="1" x14ac:dyDescent="0.3">
      <c r="D35" s="172" t="s">
        <v>176</v>
      </c>
      <c r="E35" s="173"/>
      <c r="F35" s="173"/>
    </row>
    <row r="36" spans="4:6" ht="15.75" thickBot="1" x14ac:dyDescent="0.3">
      <c r="D36" s="174" t="s">
        <v>128</v>
      </c>
      <c r="E36" s="175" t="s">
        <v>129</v>
      </c>
      <c r="F36" s="175" t="s">
        <v>130</v>
      </c>
    </row>
    <row r="37" spans="4:6" x14ac:dyDescent="0.25">
      <c r="D37" s="193" t="s">
        <v>177</v>
      </c>
      <c r="E37" s="185" t="s">
        <v>178</v>
      </c>
      <c r="F37" s="178" t="s">
        <v>179</v>
      </c>
    </row>
    <row r="38" spans="4:6" ht="15.75" thickBot="1" x14ac:dyDescent="0.3">
      <c r="D38" s="194"/>
      <c r="E38" s="186"/>
      <c r="F38" s="184" t="s">
        <v>180</v>
      </c>
    </row>
    <row r="39" spans="4:6" x14ac:dyDescent="0.25">
      <c r="D39" s="193" t="s">
        <v>181</v>
      </c>
      <c r="E39" s="201" t="s">
        <v>182</v>
      </c>
      <c r="F39" s="178" t="s">
        <v>183</v>
      </c>
    </row>
    <row r="40" spans="4:6" ht="15.75" thickBot="1" x14ac:dyDescent="0.3">
      <c r="D40" s="194"/>
      <c r="E40" s="202"/>
      <c r="F40" s="184" t="s">
        <v>184</v>
      </c>
    </row>
    <row r="41" spans="4:6" x14ac:dyDescent="0.25">
      <c r="D41" s="188"/>
    </row>
  </sheetData>
  <mergeCells count="17">
    <mergeCell ref="D37:D38"/>
    <mergeCell ref="E37:E38"/>
    <mergeCell ref="D39:D40"/>
    <mergeCell ref="E39:E40"/>
    <mergeCell ref="D25:D26"/>
    <mergeCell ref="E25:E26"/>
    <mergeCell ref="D29:D31"/>
    <mergeCell ref="F29:F31"/>
    <mergeCell ref="D32:D33"/>
    <mergeCell ref="F32:F33"/>
    <mergeCell ref="E6:E7"/>
    <mergeCell ref="F6:F7"/>
    <mergeCell ref="E13:E15"/>
    <mergeCell ref="D21:D22"/>
    <mergeCell ref="E21:E22"/>
    <mergeCell ref="D23:D24"/>
    <mergeCell ref="E23:E24"/>
  </mergeCells>
  <hyperlinks>
    <hyperlink ref="F10" r:id="rId1" display="mailto:saurabh@caterdesign.in"/>
    <hyperlink ref="F15" r:id="rId2" display="mailto:Paras.sehgal@fsdindia.com"/>
    <hyperlink ref="F22" r:id="rId3" display="mailto:aditya@roha.net.in"/>
    <hyperlink ref="F24" r:id="rId4" display="mailto:shree@hazelearth.com"/>
    <hyperlink ref="F26" r:id="rId5" display="mailto:saadesign@gmail.com"/>
    <hyperlink ref="E31" r:id="rId6" display="mailto:sanjay@technoconsultants.asia"/>
    <hyperlink ref="F29" r:id="rId7" display="https://ind01.safelinks.protection.outlook.com/?url=http%3A%2F%2Fwww.technoconsultants.asia%2F&amp;data=05%7C01%7CPriyanka.Sahay%40ihcltata.com%7C23a2555003b5432ab64408da4aa47ebb%7C7e5ee0d62a8a4e778e4b90c1cc745e1d%7C0%7C0%7C637904367597812540%7CUnknown%7CTWFpbGZsb3d8eyJWIjoiMC4wLjAwMDAiLCJQIjoiV2luMzIiLCJBTiI6Ik1haWwiLCJXVCI6Mn0%3D%7C3000%7C%7C%7C&amp;sdata=e5l%2F288%2FrkyyO%2BdW9DjbCa5%2FTyM%2FuSzUCvQPtlAW5Wk%3D&amp;reserved=0"/>
    <hyperlink ref="E33" r:id="rId8" display="mailto:sangya@askconsultantsindia.com"/>
    <hyperlink ref="F38" r:id="rId9" display="mailto:sai@tungstensld.com"/>
    <hyperlink ref="F40" r:id="rId10" display="mailto:Praveen.thampi@illumania.com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Cost</vt:lpstr>
      <vt:lpstr>Cost Break Up</vt:lpstr>
      <vt:lpstr>Working P &amp; M</vt:lpstr>
      <vt:lpstr>Working F &amp; F</vt:lpstr>
      <vt:lpstr>Working Civil</vt:lpstr>
      <vt:lpstr>interior work</vt:lpstr>
      <vt:lpstr>Sheet1</vt:lpstr>
      <vt:lpstr>Cost!Print_Area</vt:lpstr>
      <vt:lpstr>'Cost Break Up'!Print_Area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Gaurav Kumar</cp:lastModifiedBy>
  <dcterms:created xsi:type="dcterms:W3CDTF">2024-04-23T11:29:19Z</dcterms:created>
  <dcterms:modified xsi:type="dcterms:W3CDTF">2024-06-19T11:03:55Z</dcterms:modified>
</cp:coreProperties>
</file>